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eamsite.msc.com/sites/TH173-CSDAILYBOOKING/Shared Documents/General/SAILING SCHEDULE/Local Schedule Last updated/"/>
    </mc:Choice>
  </mc:AlternateContent>
  <xr:revisionPtr revIDLastSave="0" documentId="8_{0536BCA4-493F-4458-AF42-2CA73F5E64AD}" xr6:coauthVersionLast="47" xr6:coauthVersionMax="47" xr10:uidLastSave="{00000000-0000-0000-0000-000000000000}"/>
  <bookViews>
    <workbookView xWindow="-120" yWindow="-120" windowWidth="29040" windowHeight="15720" tabRatio="849" firstSheet="15" activeTab="15" xr2:uid="{FEE46A40-68AA-4A84-A6FD-DDAB8DFBD15F}"/>
  </bookViews>
  <sheets>
    <sheet name="PORT CODES" sheetId="1" r:id="rId1"/>
    <sheet name="HOME" sheetId="2" r:id="rId2"/>
    <sheet name="SILK" sheetId="3" r:id="rId3"/>
    <sheet name="SWAN" sheetId="77" r:id="rId4"/>
    <sheet name="GRIFFIN" sheetId="6" r:id="rId5"/>
    <sheet name="LION" sheetId="4" r:id="rId6"/>
    <sheet name="ALBATROS" sheetId="5" r:id="rId7"/>
    <sheet name="CONDOR" sheetId="7" r:id="rId8"/>
    <sheet name="TIGER" sheetId="10" r:id="rId9"/>
    <sheet name="PHOENIX" sheetId="9" r:id="rId10"/>
    <sheet name="JADE" sheetId="8" r:id="rId11"/>
    <sheet name="DRAGON" sheetId="56" r:id="rId12"/>
    <sheet name="PERTIWI " sheetId="48" r:id="rId13"/>
    <sheet name="BURMA" sheetId="53" r:id="rId14"/>
    <sheet name="GOLDEN HORN" sheetId="51" r:id="rId15"/>
    <sheet name="SEAHORSE (DIRECT)" sheetId="72" r:id="rId16"/>
    <sheet name="SEAGULL OLD PROFOMA" sheetId="76" r:id="rId17"/>
    <sheet name="SEAGULL NEW PROFOMA" sheetId="83" r:id="rId18"/>
    <sheet name="KAGUYA (DIRECT)" sheetId="78" r:id="rId19"/>
    <sheet name="BENGAL - CHATOGRAM" sheetId="47" r:id="rId20"/>
    <sheet name="SENTOSA" sheetId="12" r:id="rId21"/>
    <sheet name="JAGUAR (USA)" sheetId="85" r:id="rId22"/>
    <sheet name="ELEPHANT" sheetId="13" r:id="rId23"/>
    <sheet name="AMERICA" sheetId="14" r:id="rId24"/>
    <sheet name="SANTANA" sheetId="15" r:id="rId25"/>
    <sheet name="AMBERJACK (USA)" sheetId="79" r:id="rId26"/>
    <sheet name="PELICAN" sheetId="19" r:id="rId27"/>
    <sheet name="LONE STAR" sheetId="17" r:id="rId28"/>
    <sheet name="SILK (US)" sheetId="44" r:id="rId29"/>
    <sheet name="MAPLE" sheetId="46" r:id="rId30"/>
    <sheet name="CHINOOK" sheetId="24" r:id="rId31"/>
    <sheet name="EMERALD (USA)" sheetId="70" r:id="rId32"/>
    <sheet name="FALCON" sheetId="58" r:id="rId33"/>
    <sheet name="SHIKRA " sheetId="71" r:id="rId34"/>
    <sheet name="AUSTRALIA EXPRESS" sheetId="73" r:id="rId35"/>
    <sheet name="ELEPHANT IPAK RSEA" sheetId="75" r:id="rId36"/>
    <sheet name="CAPRICORN" sheetId="60" r:id="rId37"/>
    <sheet name="NEW KIWI" sheetId="84" r:id="rId38"/>
    <sheet name="AFRICA" sheetId="62" r:id="rId39"/>
    <sheet name="INGWE" sheetId="63" r:id="rId40"/>
    <sheet name="AMBERJACK" sheetId="18" r:id="rId41"/>
    <sheet name="SANTANA (LATAM )" sheetId="64" r:id="rId42"/>
    <sheet name="ANDES" sheetId="80" r:id="rId43"/>
    <sheet name="INCA" sheetId="81" r:id="rId44"/>
    <sheet name="AZTEC" sheetId="82" r:id="rId45"/>
    <sheet name="IPANEMA" sheetId="69" r:id="rId46"/>
  </sheets>
  <definedNames>
    <definedName name="_xlnm._FilterDatabase" localSheetId="22" hidden="1">ELEPHANT!$A$5:$P$24</definedName>
    <definedName name="_xlnm._FilterDatabase" localSheetId="35" hidden="1">'ELEPHANT IPAK RSEA'!$A$5:$P$24</definedName>
    <definedName name="_xlnm._FilterDatabase" localSheetId="1" hidden="1">HOME!$E$1:$E$147</definedName>
    <definedName name="_xlnm._FilterDatabase" localSheetId="5" hidden="1">LION!$A$5:$M$24</definedName>
    <definedName name="_xlnm._FilterDatabase" localSheetId="0" hidden="1">'PORT CODES'!$A$5:$G$640</definedName>
    <definedName name="_xlnm.Print_Area" localSheetId="6">ALBATROS!$A$1:$R$48</definedName>
    <definedName name="_xlnm.Print_Area" localSheetId="7">CONDOR!$A$1:$R$48</definedName>
    <definedName name="_xlnm.Print_Area" localSheetId="4">GRIFFIN!$A$1:$R$47</definedName>
    <definedName name="_xlnm.Print_Area" localSheetId="5">LION!$A$1:$R$49</definedName>
    <definedName name="_xlnm.Print_Area" localSheetId="2">SILK!$A$1:$R$48</definedName>
    <definedName name="Z_E7B44E9F_5208_4A92_9BA4_F5F6E02E0DAA_.wvu.FilterData" localSheetId="0" hidden="1">'PORT CODES'!$A$5:$C$640</definedName>
    <definedName name="Z_ED408430_133D_453B_965B_6DD7A199BA0A_.wvu.FilterData" localSheetId="0" hidden="1">'PORT CODES'!$A$5:$C$640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69" l="1"/>
  <c r="F14" i="69" s="1"/>
  <c r="F17" i="69" s="1"/>
  <c r="F20" i="69" s="1"/>
  <c r="F23" i="69" s="1"/>
  <c r="E11" i="69"/>
  <c r="E14" i="69" s="1"/>
  <c r="E17" i="69" s="1"/>
  <c r="E20" i="69" s="1"/>
  <c r="E23" i="69" s="1"/>
  <c r="F10" i="69"/>
  <c r="F13" i="69" s="1"/>
  <c r="F16" i="69" s="1"/>
  <c r="F19" i="69" s="1"/>
  <c r="F22" i="69" s="1"/>
  <c r="E10" i="69"/>
  <c r="E13" i="69" s="1"/>
  <c r="E16" i="69" s="1"/>
  <c r="E19" i="69" s="1"/>
  <c r="E22" i="69" s="1"/>
  <c r="F11" i="82"/>
  <c r="F14" i="82" s="1"/>
  <c r="F17" i="82" s="1"/>
  <c r="F20" i="82" s="1"/>
  <c r="F23" i="82" s="1"/>
  <c r="E11" i="82"/>
  <c r="E14" i="82" s="1"/>
  <c r="E17" i="82" s="1"/>
  <c r="E20" i="82" s="1"/>
  <c r="E23" i="82" s="1"/>
  <c r="F10" i="82"/>
  <c r="F13" i="82" s="1"/>
  <c r="F16" i="82" s="1"/>
  <c r="F19" i="82" s="1"/>
  <c r="F22" i="82" s="1"/>
  <c r="E10" i="82"/>
  <c r="E13" i="82" s="1"/>
  <c r="E16" i="82" s="1"/>
  <c r="E19" i="82" s="1"/>
  <c r="E22" i="82" s="1"/>
  <c r="F14" i="64"/>
  <c r="E14" i="64"/>
  <c r="F14" i="18"/>
  <c r="E14" i="18"/>
  <c r="F11" i="63"/>
  <c r="F14" i="63" s="1"/>
  <c r="F17" i="63" s="1"/>
  <c r="F20" i="63" s="1"/>
  <c r="F23" i="63" s="1"/>
  <c r="E11" i="63"/>
  <c r="E14" i="63" s="1"/>
  <c r="E17" i="63" s="1"/>
  <c r="E20" i="63" s="1"/>
  <c r="E23" i="63" s="1"/>
  <c r="F10" i="63"/>
  <c r="F13" i="63" s="1"/>
  <c r="F16" i="63" s="1"/>
  <c r="F19" i="63" s="1"/>
  <c r="F22" i="63" s="1"/>
  <c r="E10" i="63"/>
  <c r="E13" i="63" s="1"/>
  <c r="E16" i="63" s="1"/>
  <c r="E19" i="63" s="1"/>
  <c r="E22" i="63" s="1"/>
  <c r="F11" i="84"/>
  <c r="E11" i="84"/>
  <c r="F12" i="73"/>
  <c r="F15" i="73" s="1"/>
  <c r="F18" i="73" s="1"/>
  <c r="F21" i="73" s="1"/>
  <c r="F24" i="73" s="1"/>
  <c r="E12" i="73"/>
  <c r="E15" i="73" s="1"/>
  <c r="E18" i="73" s="1"/>
  <c r="E21" i="73" s="1"/>
  <c r="E24" i="73" s="1"/>
  <c r="F11" i="73"/>
  <c r="F14" i="73" s="1"/>
  <c r="F17" i="73" s="1"/>
  <c r="F20" i="73" s="1"/>
  <c r="F23" i="73" s="1"/>
  <c r="E11" i="73"/>
  <c r="E14" i="73" s="1"/>
  <c r="E17" i="73" s="1"/>
  <c r="E20" i="73" s="1"/>
  <c r="E23" i="73" s="1"/>
  <c r="F12" i="71"/>
  <c r="F15" i="71" s="1"/>
  <c r="F18" i="71" s="1"/>
  <c r="F21" i="71" s="1"/>
  <c r="F24" i="71" s="1"/>
  <c r="E12" i="71"/>
  <c r="E15" i="71" s="1"/>
  <c r="E18" i="71" s="1"/>
  <c r="E21" i="71" s="1"/>
  <c r="E24" i="71" s="1"/>
  <c r="F11" i="71"/>
  <c r="F14" i="71" s="1"/>
  <c r="F17" i="71" s="1"/>
  <c r="F20" i="71" s="1"/>
  <c r="F23" i="71" s="1"/>
  <c r="E11" i="71"/>
  <c r="E14" i="71" s="1"/>
  <c r="E17" i="71" s="1"/>
  <c r="E20" i="71" s="1"/>
  <c r="E23" i="71" s="1"/>
  <c r="F11" i="24"/>
  <c r="F14" i="24" s="1"/>
  <c r="E11" i="24"/>
  <c r="E14" i="24" s="1"/>
  <c r="F14" i="46"/>
  <c r="E14" i="46"/>
  <c r="E11" i="46"/>
  <c r="F11" i="46"/>
  <c r="F11" i="17"/>
  <c r="F14" i="17" s="1"/>
  <c r="E14" i="17"/>
  <c r="E11" i="17"/>
  <c r="F14" i="19"/>
  <c r="E14" i="19"/>
  <c r="F11" i="19"/>
  <c r="E11" i="19"/>
  <c r="F14" i="79"/>
  <c r="E14" i="79"/>
  <c r="F11" i="79"/>
  <c r="E11" i="79"/>
  <c r="E14" i="15"/>
  <c r="F11" i="15"/>
  <c r="E11" i="15"/>
  <c r="E11" i="56"/>
  <c r="E14" i="56" s="1"/>
  <c r="E17" i="56" s="1"/>
  <c r="E20" i="56" s="1"/>
  <c r="E23" i="56" s="1"/>
  <c r="E12" i="56"/>
  <c r="E15" i="56" s="1"/>
  <c r="E18" i="56" s="1"/>
  <c r="E21" i="56" s="1"/>
  <c r="E24" i="56" s="1"/>
  <c r="F12" i="56"/>
  <c r="F15" i="56" s="1"/>
  <c r="F18" i="56" s="1"/>
  <c r="F21" i="56" s="1"/>
  <c r="F24" i="56" s="1"/>
  <c r="F8" i="56"/>
  <c r="F11" i="56" s="1"/>
  <c r="F14" i="56" s="1"/>
  <c r="F17" i="56" s="1"/>
  <c r="F20" i="56" s="1"/>
  <c r="F23" i="56" s="1"/>
  <c r="E9" i="56"/>
  <c r="F9" i="56"/>
  <c r="E10" i="8"/>
  <c r="E13" i="8" s="1"/>
  <c r="E16" i="8" s="1"/>
  <c r="E19" i="8" s="1"/>
  <c r="E22" i="8" s="1"/>
  <c r="E11" i="8"/>
  <c r="E14" i="8" s="1"/>
  <c r="E17" i="8" s="1"/>
  <c r="E20" i="8" s="1"/>
  <c r="E23" i="8" s="1"/>
  <c r="F11" i="8"/>
  <c r="F14" i="8" s="1"/>
  <c r="F17" i="8" s="1"/>
  <c r="F20" i="8" s="1"/>
  <c r="F23" i="8" s="1"/>
  <c r="F7" i="8"/>
  <c r="F10" i="8" s="1"/>
  <c r="F13" i="8" s="1"/>
  <c r="F16" i="8" s="1"/>
  <c r="F19" i="8" s="1"/>
  <c r="F22" i="8" s="1"/>
  <c r="E8" i="8"/>
  <c r="F8" i="8"/>
  <c r="E16" i="5"/>
  <c r="E19" i="5" s="1"/>
  <c r="E22" i="5" s="1"/>
  <c r="E13" i="5"/>
  <c r="E14" i="5"/>
  <c r="E17" i="5" s="1"/>
  <c r="E20" i="5" s="1"/>
  <c r="E23" i="5" s="1"/>
  <c r="E10" i="5"/>
  <c r="E11" i="5"/>
  <c r="F11" i="5"/>
  <c r="F14" i="5" s="1"/>
  <c r="F17" i="5" s="1"/>
  <c r="F20" i="5" s="1"/>
  <c r="F23" i="5" s="1"/>
  <c r="F7" i="5"/>
  <c r="F10" i="5" s="1"/>
  <c r="F13" i="5" s="1"/>
  <c r="F16" i="5" s="1"/>
  <c r="F19" i="5" s="1"/>
  <c r="F22" i="5" s="1"/>
  <c r="E8" i="5"/>
  <c r="F8" i="5"/>
  <c r="E10" i="4"/>
  <c r="E13" i="4" s="1"/>
  <c r="E16" i="4" s="1"/>
  <c r="E19" i="4" s="1"/>
  <c r="E22" i="4" s="1"/>
  <c r="E11" i="4"/>
  <c r="E14" i="4" s="1"/>
  <c r="E17" i="4" s="1"/>
  <c r="E20" i="4" s="1"/>
  <c r="E23" i="4" s="1"/>
  <c r="F11" i="4"/>
  <c r="F14" i="4" s="1"/>
  <c r="F17" i="4" s="1"/>
  <c r="F20" i="4" s="1"/>
  <c r="F23" i="4" s="1"/>
  <c r="F7" i="4"/>
  <c r="F10" i="4" s="1"/>
  <c r="F13" i="4" s="1"/>
  <c r="F16" i="4" s="1"/>
  <c r="F19" i="4" s="1"/>
  <c r="F22" i="4" s="1"/>
  <c r="E8" i="4"/>
  <c r="F8" i="4"/>
  <c r="E11" i="6"/>
  <c r="E14" i="6" s="1"/>
  <c r="E17" i="6" s="1"/>
  <c r="E20" i="6" s="1"/>
  <c r="E23" i="6" s="1"/>
  <c r="E12" i="6"/>
  <c r="E15" i="6" s="1"/>
  <c r="E18" i="6" s="1"/>
  <c r="E21" i="6" s="1"/>
  <c r="E24" i="6" s="1"/>
  <c r="F12" i="6"/>
  <c r="F15" i="6" s="1"/>
  <c r="F18" i="6" s="1"/>
  <c r="F21" i="6" s="1"/>
  <c r="F24" i="6" s="1"/>
  <c r="F8" i="6"/>
  <c r="F11" i="6" s="1"/>
  <c r="F14" i="6" s="1"/>
  <c r="F17" i="6" s="1"/>
  <c r="F20" i="6" s="1"/>
  <c r="F23" i="6" s="1"/>
  <c r="E9" i="6"/>
  <c r="F9" i="6"/>
  <c r="E10" i="77"/>
  <c r="E13" i="77" s="1"/>
  <c r="E16" i="77" s="1"/>
  <c r="E19" i="77" s="1"/>
  <c r="E22" i="77" s="1"/>
  <c r="F7" i="77"/>
  <c r="F10" i="77" s="1"/>
  <c r="F13" i="77" s="1"/>
  <c r="F16" i="77" s="1"/>
  <c r="F19" i="77" s="1"/>
  <c r="F22" i="77" s="1"/>
  <c r="E8" i="77"/>
  <c r="E11" i="77" s="1"/>
  <c r="E14" i="77" s="1"/>
  <c r="E17" i="77" s="1"/>
  <c r="E20" i="77" s="1"/>
  <c r="E23" i="77" s="1"/>
  <c r="F8" i="77"/>
  <c r="F11" i="77" s="1"/>
  <c r="F14" i="77" s="1"/>
  <c r="F17" i="77" s="1"/>
  <c r="F20" i="77" s="1"/>
  <c r="F23" i="77" s="1"/>
  <c r="K5" i="85" l="1"/>
  <c r="F14" i="85"/>
  <c r="E14" i="85"/>
  <c r="F11" i="85"/>
  <c r="E11" i="85"/>
  <c r="L19" i="85"/>
  <c r="L22" i="85" s="1"/>
  <c r="L16" i="85"/>
  <c r="E17" i="85"/>
  <c r="E20" i="85" s="1"/>
  <c r="E23" i="85" s="1"/>
  <c r="L13" i="85"/>
  <c r="K13" i="85"/>
  <c r="K16" i="85" s="1"/>
  <c r="K19" i="85" s="1"/>
  <c r="K22" i="85" s="1"/>
  <c r="F13" i="85"/>
  <c r="F16" i="85" s="1"/>
  <c r="F19" i="85" s="1"/>
  <c r="F22" i="85" s="1"/>
  <c r="F12" i="85"/>
  <c r="F15" i="85" s="1"/>
  <c r="F18" i="85" s="1"/>
  <c r="F21" i="85" s="1"/>
  <c r="F24" i="85" s="1"/>
  <c r="E12" i="85"/>
  <c r="E15" i="85" s="1"/>
  <c r="E18" i="85" s="1"/>
  <c r="E21" i="85" s="1"/>
  <c r="E24" i="85" s="1"/>
  <c r="L10" i="85"/>
  <c r="K10" i="85"/>
  <c r="J10" i="85"/>
  <c r="J13" i="85" s="1"/>
  <c r="J16" i="85" s="1"/>
  <c r="J19" i="85" s="1"/>
  <c r="J22" i="85" s="1"/>
  <c r="F10" i="85"/>
  <c r="E10" i="85"/>
  <c r="E13" i="85" s="1"/>
  <c r="E16" i="85" s="1"/>
  <c r="E19" i="85" s="1"/>
  <c r="E22" i="85" s="1"/>
  <c r="O10" i="85"/>
  <c r="O13" i="85" s="1"/>
  <c r="O16" i="85" s="1"/>
  <c r="O19" i="85" s="1"/>
  <c r="O22" i="85" s="1"/>
  <c r="N10" i="85"/>
  <c r="N13" i="85" s="1"/>
  <c r="N16" i="85" s="1"/>
  <c r="N19" i="85" s="1"/>
  <c r="N22" i="85" s="1"/>
  <c r="M10" i="85"/>
  <c r="M13" i="85" s="1"/>
  <c r="M16" i="85" s="1"/>
  <c r="M19" i="85" s="1"/>
  <c r="M22" i="85" s="1"/>
  <c r="O5" i="85"/>
  <c r="N5" i="85"/>
  <c r="M5" i="85"/>
  <c r="F17" i="64"/>
  <c r="E17" i="64"/>
  <c r="F17" i="18"/>
  <c r="E17" i="18"/>
  <c r="F14" i="84"/>
  <c r="F17" i="84" s="1"/>
  <c r="F20" i="84" s="1"/>
  <c r="F23" i="84" s="1"/>
  <c r="E14" i="84"/>
  <c r="E17" i="84" s="1"/>
  <c r="E20" i="84" s="1"/>
  <c r="E23" i="84" s="1"/>
  <c r="R10" i="84"/>
  <c r="R13" i="84" s="1"/>
  <c r="R16" i="84" s="1"/>
  <c r="R19" i="84" s="1"/>
  <c r="R22" i="84" s="1"/>
  <c r="Q10" i="84"/>
  <c r="Q13" i="84" s="1"/>
  <c r="Q16" i="84" s="1"/>
  <c r="Q19" i="84" s="1"/>
  <c r="Q22" i="84" s="1"/>
  <c r="P10" i="84"/>
  <c r="P13" i="84" s="1"/>
  <c r="P16" i="84" s="1"/>
  <c r="P19" i="84" s="1"/>
  <c r="P22" i="84" s="1"/>
  <c r="O10" i="84"/>
  <c r="O13" i="84" s="1"/>
  <c r="O16" i="84" s="1"/>
  <c r="O19" i="84" s="1"/>
  <c r="O22" i="84" s="1"/>
  <c r="N10" i="84"/>
  <c r="N13" i="84" s="1"/>
  <c r="N16" i="84" s="1"/>
  <c r="N19" i="84" s="1"/>
  <c r="N22" i="84" s="1"/>
  <c r="M10" i="84"/>
  <c r="M13" i="84" s="1"/>
  <c r="M16" i="84" s="1"/>
  <c r="M19" i="84" s="1"/>
  <c r="M22" i="84" s="1"/>
  <c r="L10" i="84"/>
  <c r="L13" i="84" s="1"/>
  <c r="L16" i="84" s="1"/>
  <c r="L19" i="84" s="1"/>
  <c r="L22" i="84" s="1"/>
  <c r="K10" i="84"/>
  <c r="K13" i="84" s="1"/>
  <c r="K16" i="84" s="1"/>
  <c r="K19" i="84" s="1"/>
  <c r="K22" i="84" s="1"/>
  <c r="J10" i="84"/>
  <c r="J13" i="84" s="1"/>
  <c r="J16" i="84" s="1"/>
  <c r="J19" i="84" s="1"/>
  <c r="J22" i="84" s="1"/>
  <c r="E11" i="58"/>
  <c r="E17" i="46"/>
  <c r="E17" i="79"/>
  <c r="E17" i="15"/>
  <c r="F14" i="15"/>
  <c r="F17" i="15" s="1"/>
  <c r="K7" i="6"/>
  <c r="L7" i="6" s="1"/>
  <c r="L10" i="6" s="1"/>
  <c r="K13" i="77"/>
  <c r="L13" i="77"/>
  <c r="M13" i="77"/>
  <c r="N13" i="77"/>
  <c r="K7" i="83"/>
  <c r="F17" i="85" l="1"/>
  <c r="F20" i="85" s="1"/>
  <c r="F23" i="85" s="1"/>
  <c r="K10" i="6"/>
  <c r="J10" i="83"/>
  <c r="J13" i="83" s="1"/>
  <c r="J16" i="83" s="1"/>
  <c r="J19" i="83" s="1"/>
  <c r="J22" i="83" s="1"/>
  <c r="M10" i="83"/>
  <c r="M13" i="83" s="1"/>
  <c r="M16" i="83" s="1"/>
  <c r="M19" i="83" s="1"/>
  <c r="M22" i="83" s="1"/>
  <c r="E11" i="83"/>
  <c r="E14" i="83" s="1"/>
  <c r="E17" i="83" s="1"/>
  <c r="E20" i="83" s="1"/>
  <c r="E23" i="83" s="1"/>
  <c r="K10" i="83"/>
  <c r="K13" i="83" s="1"/>
  <c r="K16" i="83" s="1"/>
  <c r="K19" i="83" s="1"/>
  <c r="K22" i="83" s="1"/>
  <c r="N7" i="83"/>
  <c r="N10" i="83" s="1"/>
  <c r="N13" i="83" s="1"/>
  <c r="N16" i="83" s="1"/>
  <c r="N19" i="83" s="1"/>
  <c r="N22" i="83" s="1"/>
  <c r="O7" i="83"/>
  <c r="O10" i="83" s="1"/>
  <c r="O13" i="83" s="1"/>
  <c r="O16" i="83" s="1"/>
  <c r="O19" i="83" s="1"/>
  <c r="O22" i="83" s="1"/>
  <c r="O5" i="83" s="1"/>
  <c r="F8" i="83"/>
  <c r="F11" i="83" s="1"/>
  <c r="F14" i="83" s="1"/>
  <c r="F17" i="83" s="1"/>
  <c r="F20" i="83" s="1"/>
  <c r="F23" i="83" s="1"/>
  <c r="L10" i="64" l="1"/>
  <c r="L13" i="64" s="1"/>
  <c r="L16" i="64" s="1"/>
  <c r="L19" i="64" s="1"/>
  <c r="L22" i="64" s="1"/>
  <c r="E10" i="81"/>
  <c r="F10" i="81"/>
  <c r="E11" i="81"/>
  <c r="F11" i="81"/>
  <c r="E13" i="81"/>
  <c r="F13" i="81"/>
  <c r="E14" i="81"/>
  <c r="F14" i="81"/>
  <c r="E16" i="81"/>
  <c r="F16" i="81"/>
  <c r="E17" i="81"/>
  <c r="F17" i="81"/>
  <c r="E19" i="81"/>
  <c r="F19" i="81"/>
  <c r="E20" i="81"/>
  <c r="F20" i="81"/>
  <c r="E22" i="81"/>
  <c r="F22" i="81"/>
  <c r="E23" i="81"/>
  <c r="F23" i="81"/>
  <c r="E20" i="64"/>
  <c r="F20" i="64"/>
  <c r="F10" i="64"/>
  <c r="F13" i="64" s="1"/>
  <c r="F16" i="64" s="1"/>
  <c r="F19" i="64" s="1"/>
  <c r="E10" i="64"/>
  <c r="E13" i="64" s="1"/>
  <c r="E16" i="64" s="1"/>
  <c r="E23" i="64"/>
  <c r="E19" i="64"/>
  <c r="F11" i="58"/>
  <c r="J10" i="13"/>
  <c r="J10" i="24" l="1"/>
  <c r="K10" i="13"/>
  <c r="F11" i="44"/>
  <c r="E11" i="44"/>
  <c r="F23" i="64"/>
  <c r="F22" i="64"/>
  <c r="E22" i="64"/>
  <c r="M10" i="75"/>
  <c r="L10" i="75"/>
  <c r="K10" i="75"/>
  <c r="J10" i="75"/>
  <c r="F14" i="58"/>
  <c r="E14" i="58"/>
  <c r="F15" i="79"/>
  <c r="F18" i="79" s="1"/>
  <c r="F21" i="79" s="1"/>
  <c r="F24" i="79" s="1"/>
  <c r="E15" i="79"/>
  <c r="E18" i="79" s="1"/>
  <c r="E21" i="79" s="1"/>
  <c r="E24" i="79" s="1"/>
  <c r="F12" i="79"/>
  <c r="E12" i="79"/>
  <c r="F10" i="79"/>
  <c r="F13" i="79" s="1"/>
  <c r="F16" i="79" s="1"/>
  <c r="F19" i="79" s="1"/>
  <c r="F22" i="79" s="1"/>
  <c r="E10" i="79"/>
  <c r="E13" i="79" s="1"/>
  <c r="E16" i="79" s="1"/>
  <c r="E19" i="79" s="1"/>
  <c r="E22" i="79" s="1"/>
  <c r="O10" i="13"/>
  <c r="N10" i="13"/>
  <c r="M10" i="13"/>
  <c r="L10" i="13"/>
  <c r="E10" i="47"/>
  <c r="E13" i="47" s="1"/>
  <c r="E10" i="53"/>
  <c r="E13" i="53" s="1"/>
  <c r="K7" i="48"/>
  <c r="J10" i="48"/>
  <c r="J13" i="48" s="1"/>
  <c r="K13" i="6"/>
  <c r="L13" i="6"/>
  <c r="E10" i="7"/>
  <c r="E13" i="7" s="1"/>
  <c r="E10" i="3"/>
  <c r="E13" i="3" s="1"/>
  <c r="F17" i="79" l="1"/>
  <c r="F20" i="79" s="1"/>
  <c r="F23" i="79" s="1"/>
  <c r="E20" i="79"/>
  <c r="E23" i="79" s="1"/>
  <c r="L7" i="48"/>
  <c r="L10" i="48" s="1"/>
  <c r="L13" i="48" s="1"/>
  <c r="L16" i="48" s="1"/>
  <c r="L19" i="48" s="1"/>
  <c r="L22" i="48" s="1"/>
  <c r="K10" i="48"/>
  <c r="K13" i="48" s="1"/>
  <c r="K16" i="48" s="1"/>
  <c r="K19" i="48" s="1"/>
  <c r="K22" i="48" s="1"/>
  <c r="M7" i="48"/>
  <c r="M10" i="48" l="1"/>
  <c r="M13" i="48" s="1"/>
  <c r="M16" i="48" s="1"/>
  <c r="M19" i="48" s="1"/>
  <c r="M22" i="48" s="1"/>
  <c r="N7" i="48"/>
  <c r="E7" i="78"/>
  <c r="F7" i="78" s="1"/>
  <c r="G7" i="78" s="1"/>
  <c r="E9" i="51"/>
  <c r="F9" i="51" s="1"/>
  <c r="E11" i="51"/>
  <c r="E14" i="51" s="1"/>
  <c r="E17" i="51" s="1"/>
  <c r="J10" i="69"/>
  <c r="K10" i="69"/>
  <c r="L10" i="69"/>
  <c r="J13" i="69"/>
  <c r="K13" i="69"/>
  <c r="L13" i="69"/>
  <c r="J16" i="69"/>
  <c r="K16" i="69"/>
  <c r="L16" i="69"/>
  <c r="J19" i="69"/>
  <c r="K19" i="69"/>
  <c r="L19" i="69"/>
  <c r="J22" i="69"/>
  <c r="K22" i="69"/>
  <c r="L22" i="69"/>
  <c r="M10" i="82"/>
  <c r="M13" i="82" s="1"/>
  <c r="M16" i="82" s="1"/>
  <c r="M19" i="82" s="1"/>
  <c r="M22" i="82" s="1"/>
  <c r="L10" i="82"/>
  <c r="L13" i="82" s="1"/>
  <c r="L16" i="82" s="1"/>
  <c r="L19" i="82" s="1"/>
  <c r="L22" i="82" s="1"/>
  <c r="K10" i="82"/>
  <c r="K13" i="82" s="1"/>
  <c r="K16" i="82" s="1"/>
  <c r="K19" i="82" s="1"/>
  <c r="K22" i="82" s="1"/>
  <c r="J10" i="82"/>
  <c r="J13" i="82" s="1"/>
  <c r="J16" i="82" s="1"/>
  <c r="J19" i="82" s="1"/>
  <c r="J22" i="82" s="1"/>
  <c r="M10" i="81"/>
  <c r="M13" i="81" s="1"/>
  <c r="M16" i="81" s="1"/>
  <c r="M19" i="81" s="1"/>
  <c r="M22" i="81" s="1"/>
  <c r="L10" i="81"/>
  <c r="L13" i="81" s="1"/>
  <c r="L16" i="81" s="1"/>
  <c r="L19" i="81" s="1"/>
  <c r="L22" i="81" s="1"/>
  <c r="K10" i="81"/>
  <c r="K13" i="81" s="1"/>
  <c r="K16" i="81" s="1"/>
  <c r="K19" i="81" s="1"/>
  <c r="K22" i="81" s="1"/>
  <c r="J10" i="81"/>
  <c r="J13" i="81" s="1"/>
  <c r="J16" i="81" s="1"/>
  <c r="J19" i="81" s="1"/>
  <c r="J22" i="81" s="1"/>
  <c r="F11" i="80"/>
  <c r="F14" i="80" s="1"/>
  <c r="F17" i="80" s="1"/>
  <c r="F20" i="80" s="1"/>
  <c r="F23" i="80" s="1"/>
  <c r="E11" i="80"/>
  <c r="E14" i="80" s="1"/>
  <c r="E17" i="80" s="1"/>
  <c r="E20" i="80" s="1"/>
  <c r="E23" i="80" s="1"/>
  <c r="Q10" i="80"/>
  <c r="Q13" i="80" s="1"/>
  <c r="Q16" i="80" s="1"/>
  <c r="Q19" i="80" s="1"/>
  <c r="Q22" i="80" s="1"/>
  <c r="P10" i="80"/>
  <c r="P13" i="80" s="1"/>
  <c r="P16" i="80" s="1"/>
  <c r="P19" i="80" s="1"/>
  <c r="P22" i="80" s="1"/>
  <c r="O10" i="80"/>
  <c r="O13" i="80" s="1"/>
  <c r="O16" i="80" s="1"/>
  <c r="O19" i="80" s="1"/>
  <c r="O22" i="80" s="1"/>
  <c r="N10" i="80"/>
  <c r="N13" i="80" s="1"/>
  <c r="N16" i="80" s="1"/>
  <c r="N19" i="80" s="1"/>
  <c r="N22" i="80" s="1"/>
  <c r="M10" i="80"/>
  <c r="M13" i="80" s="1"/>
  <c r="M16" i="80" s="1"/>
  <c r="M19" i="80" s="1"/>
  <c r="M22" i="80" s="1"/>
  <c r="L10" i="80"/>
  <c r="L13" i="80" s="1"/>
  <c r="L16" i="80" s="1"/>
  <c r="L19" i="80" s="1"/>
  <c r="L22" i="80" s="1"/>
  <c r="K10" i="80"/>
  <c r="K13" i="80" s="1"/>
  <c r="K16" i="80" s="1"/>
  <c r="K19" i="80" s="1"/>
  <c r="K22" i="80" s="1"/>
  <c r="J10" i="80"/>
  <c r="J13" i="80" s="1"/>
  <c r="J16" i="80" s="1"/>
  <c r="J19" i="80" s="1"/>
  <c r="J22" i="80" s="1"/>
  <c r="I10" i="80"/>
  <c r="I13" i="80" s="1"/>
  <c r="I16" i="80" s="1"/>
  <c r="I19" i="80" s="1"/>
  <c r="I22" i="80" s="1"/>
  <c r="F10" i="80"/>
  <c r="F13" i="80" s="1"/>
  <c r="F16" i="80" s="1"/>
  <c r="F19" i="80" s="1"/>
  <c r="F22" i="80" s="1"/>
  <c r="E10" i="80"/>
  <c r="E13" i="80" s="1"/>
  <c r="E16" i="80" s="1"/>
  <c r="E19" i="80" s="1"/>
  <c r="E22" i="80" s="1"/>
  <c r="Q4" i="80"/>
  <c r="P4" i="80"/>
  <c r="O4" i="80"/>
  <c r="N4" i="80"/>
  <c r="M4" i="80"/>
  <c r="L4" i="80"/>
  <c r="K4" i="80"/>
  <c r="J4" i="80"/>
  <c r="K10" i="64"/>
  <c r="K13" i="64" s="1"/>
  <c r="K16" i="64" s="1"/>
  <c r="K19" i="64" s="1"/>
  <c r="K22" i="64" s="1"/>
  <c r="J10" i="64"/>
  <c r="J13" i="64" s="1"/>
  <c r="J16" i="64" s="1"/>
  <c r="J19" i="64" s="1"/>
  <c r="J22" i="64" s="1"/>
  <c r="M13" i="75"/>
  <c r="M16" i="75" s="1"/>
  <c r="M19" i="75" s="1"/>
  <c r="L13" i="75"/>
  <c r="L16" i="75" s="1"/>
  <c r="L19" i="75" s="1"/>
  <c r="K13" i="75"/>
  <c r="K16" i="75" s="1"/>
  <c r="K19" i="75" s="1"/>
  <c r="J13" i="75"/>
  <c r="J16" i="75" s="1"/>
  <c r="J19" i="75" s="1"/>
  <c r="F17" i="58"/>
  <c r="E17" i="58"/>
  <c r="E12" i="58"/>
  <c r="F12" i="58"/>
  <c r="F11" i="70"/>
  <c r="E11" i="70"/>
  <c r="F17" i="46"/>
  <c r="F11" i="14"/>
  <c r="E11" i="14"/>
  <c r="O13" i="13"/>
  <c r="O16" i="13" s="1"/>
  <c r="N13" i="13"/>
  <c r="M13" i="13"/>
  <c r="M16" i="13" s="1"/>
  <c r="K13" i="13"/>
  <c r="K16" i="13" s="1"/>
  <c r="L13" i="13"/>
  <c r="L16" i="13" s="1"/>
  <c r="K7" i="9"/>
  <c r="E11" i="76"/>
  <c r="F8" i="76"/>
  <c r="F11" i="76" s="1"/>
  <c r="E16" i="47"/>
  <c r="E11" i="72"/>
  <c r="E14" i="72" s="1"/>
  <c r="E17" i="72" s="1"/>
  <c r="E20" i="72" s="1"/>
  <c r="E23" i="72" s="1"/>
  <c r="F8" i="72"/>
  <c r="F11" i="72" s="1"/>
  <c r="F14" i="72" s="1"/>
  <c r="F17" i="72" s="1"/>
  <c r="F20" i="72" s="1"/>
  <c r="F23" i="72" s="1"/>
  <c r="E16" i="53"/>
  <c r="E19" i="53" s="1"/>
  <c r="E22" i="53" s="1"/>
  <c r="F7" i="53"/>
  <c r="F10" i="53" s="1"/>
  <c r="F13" i="53" s="1"/>
  <c r="F16" i="53" s="1"/>
  <c r="F19" i="53" s="1"/>
  <c r="F22" i="53" s="1"/>
  <c r="E8" i="53"/>
  <c r="E11" i="53" s="1"/>
  <c r="E14" i="53" s="1"/>
  <c r="E17" i="53" s="1"/>
  <c r="E20" i="53" s="1"/>
  <c r="E23" i="53" s="1"/>
  <c r="F8" i="53"/>
  <c r="F11" i="53" s="1"/>
  <c r="F14" i="53" s="1"/>
  <c r="F17" i="53" s="1"/>
  <c r="F20" i="53" s="1"/>
  <c r="F23" i="53" s="1"/>
  <c r="J16" i="48"/>
  <c r="N10" i="48" l="1"/>
  <c r="N13" i="48" s="1"/>
  <c r="N16" i="48" s="1"/>
  <c r="N19" i="48" s="1"/>
  <c r="N22" i="48" s="1"/>
  <c r="O7" i="48"/>
  <c r="K10" i="9"/>
  <c r="L7" i="9"/>
  <c r="K16" i="77"/>
  <c r="K19" i="77" s="1"/>
  <c r="K22" i="77" s="1"/>
  <c r="E16" i="7"/>
  <c r="E16" i="3"/>
  <c r="F10" i="44"/>
  <c r="E10" i="44"/>
  <c r="J22" i="75"/>
  <c r="K22" i="75"/>
  <c r="L22" i="75"/>
  <c r="M22" i="75"/>
  <c r="M10" i="14"/>
  <c r="L10" i="14"/>
  <c r="L10" i="71"/>
  <c r="M10" i="71"/>
  <c r="L13" i="71"/>
  <c r="M13" i="71"/>
  <c r="L16" i="71"/>
  <c r="M16" i="71"/>
  <c r="L19" i="71"/>
  <c r="M19" i="71"/>
  <c r="L22" i="71"/>
  <c r="M22" i="71"/>
  <c r="O10" i="12"/>
  <c r="O13" i="12" s="1"/>
  <c r="O16" i="12" s="1"/>
  <c r="O19" i="12" s="1"/>
  <c r="O22" i="12" s="1"/>
  <c r="M10" i="12"/>
  <c r="M13" i="12" s="1"/>
  <c r="M16" i="12" s="1"/>
  <c r="M19" i="12" s="1"/>
  <c r="M22" i="12" s="1"/>
  <c r="E15" i="58"/>
  <c r="F15" i="58"/>
  <c r="E18" i="58"/>
  <c r="F18" i="58"/>
  <c r="E20" i="58"/>
  <c r="F20" i="58"/>
  <c r="E21" i="58"/>
  <c r="F21" i="58"/>
  <c r="F17" i="24"/>
  <c r="E17" i="24"/>
  <c r="K7" i="17"/>
  <c r="F17" i="17"/>
  <c r="F17" i="19"/>
  <c r="E17" i="19"/>
  <c r="E9" i="9"/>
  <c r="F8" i="9"/>
  <c r="E9" i="10"/>
  <c r="F9" i="10" s="1"/>
  <c r="F8" i="10"/>
  <c r="M16" i="77"/>
  <c r="M19" i="77" s="1"/>
  <c r="M22" i="77" s="1"/>
  <c r="E8" i="47"/>
  <c r="E11" i="47" s="1"/>
  <c r="E14" i="47" s="1"/>
  <c r="F7" i="47"/>
  <c r="F10" i="47" s="1"/>
  <c r="F13" i="47" s="1"/>
  <c r="F16" i="47" s="1"/>
  <c r="E12" i="51"/>
  <c r="E15" i="51" s="1"/>
  <c r="F8" i="51"/>
  <c r="F11" i="51" s="1"/>
  <c r="F14" i="51" s="1"/>
  <c r="F17" i="51" s="1"/>
  <c r="F8" i="47"/>
  <c r="F11" i="47" s="1"/>
  <c r="F14" i="47" s="1"/>
  <c r="F20" i="18"/>
  <c r="E20" i="18"/>
  <c r="F10" i="18"/>
  <c r="F13" i="18" s="1"/>
  <c r="F16" i="18" s="1"/>
  <c r="F19" i="18" s="1"/>
  <c r="E10" i="18"/>
  <c r="E13" i="18" s="1"/>
  <c r="E16" i="18" s="1"/>
  <c r="E19" i="18" s="1"/>
  <c r="E12" i="24"/>
  <c r="F12" i="24"/>
  <c r="E19" i="47"/>
  <c r="E22" i="47" s="1"/>
  <c r="E17" i="47"/>
  <c r="E20" i="47" s="1"/>
  <c r="E23" i="47" s="1"/>
  <c r="K5" i="79"/>
  <c r="O10" i="79"/>
  <c r="O13" i="79" s="1"/>
  <c r="O16" i="79" s="1"/>
  <c r="O19" i="79" s="1"/>
  <c r="O22" i="79" s="1"/>
  <c r="N10" i="79"/>
  <c r="N13" i="79" s="1"/>
  <c r="N16" i="79" s="1"/>
  <c r="N19" i="79" s="1"/>
  <c r="N22" i="79" s="1"/>
  <c r="M10" i="79"/>
  <c r="M13" i="79" s="1"/>
  <c r="M16" i="79" s="1"/>
  <c r="M19" i="79" s="1"/>
  <c r="M22" i="79" s="1"/>
  <c r="L10" i="79"/>
  <c r="L13" i="79" s="1"/>
  <c r="L16" i="79" s="1"/>
  <c r="L19" i="79" s="1"/>
  <c r="L22" i="79" s="1"/>
  <c r="K10" i="79"/>
  <c r="K13" i="79" s="1"/>
  <c r="K16" i="79" s="1"/>
  <c r="K19" i="79" s="1"/>
  <c r="K22" i="79" s="1"/>
  <c r="J10" i="79"/>
  <c r="J13" i="79" s="1"/>
  <c r="J16" i="79" s="1"/>
  <c r="J19" i="79" s="1"/>
  <c r="J22" i="79" s="1"/>
  <c r="O5" i="79"/>
  <c r="N5" i="79"/>
  <c r="M5" i="79"/>
  <c r="L5" i="79"/>
  <c r="F10" i="78"/>
  <c r="F13" i="78" s="1"/>
  <c r="F16" i="78" s="1"/>
  <c r="F19" i="78" s="1"/>
  <c r="F22" i="78" s="1"/>
  <c r="E10" i="78"/>
  <c r="E13" i="78" s="1"/>
  <c r="E16" i="78" s="1"/>
  <c r="E19" i="78" s="1"/>
  <c r="E22" i="78" s="1"/>
  <c r="H7" i="78"/>
  <c r="G10" i="78"/>
  <c r="G13" i="78" s="1"/>
  <c r="G16" i="78" s="1"/>
  <c r="G19" i="78" s="1"/>
  <c r="G22" i="78" s="1"/>
  <c r="D10" i="78"/>
  <c r="D13" i="78" s="1"/>
  <c r="D16" i="78" s="1"/>
  <c r="D19" i="78" s="1"/>
  <c r="D22" i="78" s="1"/>
  <c r="K10" i="18"/>
  <c r="K13" i="18" s="1"/>
  <c r="K16" i="18" s="1"/>
  <c r="K19" i="18" s="1"/>
  <c r="K22" i="18" s="1"/>
  <c r="J10" i="18"/>
  <c r="F11" i="60"/>
  <c r="F14" i="60" s="1"/>
  <c r="F17" i="60" s="1"/>
  <c r="F20" i="60" s="1"/>
  <c r="F23" i="60" s="1"/>
  <c r="E11" i="60"/>
  <c r="E14" i="60" s="1"/>
  <c r="E17" i="60" s="1"/>
  <c r="E20" i="60" s="1"/>
  <c r="E23" i="60" s="1"/>
  <c r="F10" i="60"/>
  <c r="F13" i="60" s="1"/>
  <c r="F16" i="60" s="1"/>
  <c r="F19" i="60" s="1"/>
  <c r="F22" i="60" s="1"/>
  <c r="E10" i="60"/>
  <c r="E13" i="60" s="1"/>
  <c r="E16" i="60" s="1"/>
  <c r="E19" i="60" s="1"/>
  <c r="E22" i="60" s="1"/>
  <c r="K10" i="58"/>
  <c r="K13" i="58" s="1"/>
  <c r="K16" i="58" s="1"/>
  <c r="K19" i="58" s="1"/>
  <c r="K22" i="58" s="1"/>
  <c r="L10" i="58"/>
  <c r="L13" i="58" s="1"/>
  <c r="L16" i="58" s="1"/>
  <c r="L19" i="58" s="1"/>
  <c r="L22" i="58" s="1"/>
  <c r="M10" i="58"/>
  <c r="M13" i="58" s="1"/>
  <c r="M16" i="58" s="1"/>
  <c r="M19" i="58" s="1"/>
  <c r="M22" i="58" s="1"/>
  <c r="N10" i="58"/>
  <c r="N13" i="58" s="1"/>
  <c r="N16" i="58" s="1"/>
  <c r="N19" i="58" s="1"/>
  <c r="N22" i="58" s="1"/>
  <c r="O10" i="58"/>
  <c r="O13" i="58" s="1"/>
  <c r="O16" i="58" s="1"/>
  <c r="O19" i="58" s="1"/>
  <c r="O22" i="58" s="1"/>
  <c r="J10" i="58"/>
  <c r="J13" i="58" s="1"/>
  <c r="J16" i="58" s="1"/>
  <c r="J19" i="58" s="1"/>
  <c r="J22" i="58" s="1"/>
  <c r="F24" i="58"/>
  <c r="E24" i="58"/>
  <c r="F23" i="58"/>
  <c r="E23" i="58"/>
  <c r="J10" i="53"/>
  <c r="K10" i="53" s="1"/>
  <c r="K7" i="53"/>
  <c r="K7" i="56"/>
  <c r="M10" i="69"/>
  <c r="N10" i="69"/>
  <c r="O10" i="69"/>
  <c r="P10" i="69"/>
  <c r="J10" i="63"/>
  <c r="K10" i="63"/>
  <c r="L10" i="63"/>
  <c r="M10" i="63"/>
  <c r="M13" i="63" s="1"/>
  <c r="M10" i="62"/>
  <c r="E10" i="62"/>
  <c r="F10" i="62"/>
  <c r="J10" i="62"/>
  <c r="K10" i="62"/>
  <c r="L10" i="62"/>
  <c r="N10" i="62"/>
  <c r="E11" i="62"/>
  <c r="F11" i="62"/>
  <c r="J10" i="60"/>
  <c r="K10" i="60"/>
  <c r="L10" i="60"/>
  <c r="M10" i="60"/>
  <c r="N10" i="60"/>
  <c r="O10" i="60"/>
  <c r="P10" i="60"/>
  <c r="E11" i="75"/>
  <c r="F11" i="75"/>
  <c r="J10" i="73"/>
  <c r="K10" i="73"/>
  <c r="J10" i="77"/>
  <c r="J13" i="77" s="1"/>
  <c r="J16" i="77" s="1"/>
  <c r="J19" i="77" s="1"/>
  <c r="J22" i="77" s="1"/>
  <c r="K7" i="8"/>
  <c r="K10" i="8" s="1"/>
  <c r="J10" i="5"/>
  <c r="K7" i="5"/>
  <c r="K10" i="5" s="1"/>
  <c r="F7" i="7"/>
  <c r="F10" i="7" s="1"/>
  <c r="F13" i="7" s="1"/>
  <c r="F16" i="7" s="1"/>
  <c r="E8" i="7"/>
  <c r="E8" i="3"/>
  <c r="F7" i="3"/>
  <c r="F10" i="3" s="1"/>
  <c r="F13" i="3" s="1"/>
  <c r="F16" i="3" s="1"/>
  <c r="L10" i="18"/>
  <c r="M10" i="18"/>
  <c r="J13" i="18" l="1"/>
  <c r="J16" i="18" s="1"/>
  <c r="J19" i="18" s="1"/>
  <c r="J22" i="18" s="1"/>
  <c r="J13" i="53"/>
  <c r="O10" i="48"/>
  <c r="O13" i="48" s="1"/>
  <c r="O16" i="48" s="1"/>
  <c r="O19" i="48" s="1"/>
  <c r="O22" i="48" s="1"/>
  <c r="P7" i="48"/>
  <c r="E11" i="7"/>
  <c r="E14" i="7" s="1"/>
  <c r="E11" i="3"/>
  <c r="E14" i="3" s="1"/>
  <c r="H10" i="78"/>
  <c r="H13" i="78" s="1"/>
  <c r="H16" i="78" s="1"/>
  <c r="H19" i="78" s="1"/>
  <c r="H22" i="78" s="1"/>
  <c r="I7" i="78"/>
  <c r="I10" i="78" s="1"/>
  <c r="I13" i="78" s="1"/>
  <c r="I16" i="78" s="1"/>
  <c r="I19" i="78" s="1"/>
  <c r="I22" i="78" s="1"/>
  <c r="L10" i="9"/>
  <c r="M7" i="9"/>
  <c r="L16" i="77"/>
  <c r="L19" i="77" s="1"/>
  <c r="L22" i="77" s="1"/>
  <c r="N16" i="77"/>
  <c r="N19" i="77" s="1"/>
  <c r="N22" i="77" s="1"/>
  <c r="J7" i="78"/>
  <c r="F19" i="47"/>
  <c r="F22" i="47" s="1"/>
  <c r="F17" i="47"/>
  <c r="F20" i="47" s="1"/>
  <c r="F23" i="47" s="1"/>
  <c r="K10" i="56"/>
  <c r="K13" i="56" s="1"/>
  <c r="K16" i="56" s="1"/>
  <c r="K19" i="56" s="1"/>
  <c r="K22" i="56" s="1"/>
  <c r="L7" i="56"/>
  <c r="J10" i="78" l="1"/>
  <c r="J13" i="78" s="1"/>
  <c r="J16" i="78" s="1"/>
  <c r="J19" i="78" s="1"/>
  <c r="J22" i="78" s="1"/>
  <c r="P10" i="48"/>
  <c r="P13" i="48" s="1"/>
  <c r="P16" i="48" s="1"/>
  <c r="P19" i="48" s="1"/>
  <c r="P22" i="48" s="1"/>
  <c r="Q7" i="48"/>
  <c r="Q10" i="48" s="1"/>
  <c r="Q13" i="48" s="1"/>
  <c r="Q16" i="48" s="1"/>
  <c r="Q19" i="48" s="1"/>
  <c r="Q22" i="48" s="1"/>
  <c r="M10" i="9"/>
  <c r="N7" i="9"/>
  <c r="L10" i="56"/>
  <c r="L13" i="56" s="1"/>
  <c r="L16" i="56" s="1"/>
  <c r="L19" i="56" s="1"/>
  <c r="L22" i="56" s="1"/>
  <c r="M7" i="56"/>
  <c r="J10" i="72"/>
  <c r="K7" i="47"/>
  <c r="J10" i="76"/>
  <c r="K7" i="76"/>
  <c r="J10" i="10"/>
  <c r="J13" i="10" s="1"/>
  <c r="J16" i="10" s="1"/>
  <c r="J19" i="10" s="1"/>
  <c r="J22" i="10" s="1"/>
  <c r="E11" i="9"/>
  <c r="E14" i="9" s="1"/>
  <c r="E17" i="9" s="1"/>
  <c r="E20" i="9" s="1"/>
  <c r="E23" i="9" s="1"/>
  <c r="F11" i="9"/>
  <c r="F14" i="9" s="1"/>
  <c r="F17" i="9" s="1"/>
  <c r="F20" i="9" s="1"/>
  <c r="F23" i="9" s="1"/>
  <c r="J13" i="5"/>
  <c r="J16" i="5" s="1"/>
  <c r="J19" i="5" s="1"/>
  <c r="J22" i="5" s="1"/>
  <c r="K7" i="7"/>
  <c r="L7" i="7" s="1"/>
  <c r="J10" i="3"/>
  <c r="K7" i="3"/>
  <c r="L7" i="3" s="1"/>
  <c r="J16" i="53"/>
  <c r="K13" i="53"/>
  <c r="K16" i="53" s="1"/>
  <c r="L5" i="75"/>
  <c r="K5" i="73"/>
  <c r="N10" i="9" l="1"/>
  <c r="O7" i="9"/>
  <c r="O10" i="9" s="1"/>
  <c r="M10" i="56"/>
  <c r="M13" i="56" s="1"/>
  <c r="M16" i="56" s="1"/>
  <c r="M19" i="56" s="1"/>
  <c r="M22" i="56" s="1"/>
  <c r="N7" i="56"/>
  <c r="K13" i="8"/>
  <c r="K16" i="8" s="1"/>
  <c r="L7" i="8"/>
  <c r="L10" i="8" s="1"/>
  <c r="K16" i="6"/>
  <c r="K19" i="6" s="1"/>
  <c r="K22" i="6" s="1"/>
  <c r="L16" i="6"/>
  <c r="L19" i="6" s="1"/>
  <c r="L22" i="6" s="1"/>
  <c r="K10" i="76"/>
  <c r="E12" i="9"/>
  <c r="E15" i="9" s="1"/>
  <c r="E18" i="9" s="1"/>
  <c r="E21" i="9" s="1"/>
  <c r="E24" i="9" s="1"/>
  <c r="F9" i="9"/>
  <c r="F12" i="9" s="1"/>
  <c r="F15" i="9" s="1"/>
  <c r="F18" i="9" s="1"/>
  <c r="F21" i="9" s="1"/>
  <c r="F24" i="9" s="1"/>
  <c r="F8" i="7"/>
  <c r="F14" i="75"/>
  <c r="F17" i="75" s="1"/>
  <c r="F20" i="75" s="1"/>
  <c r="F23" i="75" s="1"/>
  <c r="E14" i="75"/>
  <c r="E17" i="75" s="1"/>
  <c r="E20" i="75" s="1"/>
  <c r="E23" i="75" s="1"/>
  <c r="K13" i="73"/>
  <c r="K16" i="73" s="1"/>
  <c r="K19" i="73" s="1"/>
  <c r="K22" i="73" s="1"/>
  <c r="J13" i="73"/>
  <c r="J16" i="73" s="1"/>
  <c r="J19" i="73" s="1"/>
  <c r="J22" i="73" s="1"/>
  <c r="M10" i="15"/>
  <c r="M13" i="15" s="1"/>
  <c r="M16" i="15" s="1"/>
  <c r="M19" i="15" s="1"/>
  <c r="M22" i="15" s="1"/>
  <c r="N10" i="15"/>
  <c r="N13" i="15" s="1"/>
  <c r="N16" i="15" s="1"/>
  <c r="N19" i="15" s="1"/>
  <c r="N22" i="15" s="1"/>
  <c r="O10" i="15"/>
  <c r="O13" i="15" s="1"/>
  <c r="O16" i="15" s="1"/>
  <c r="O19" i="15" s="1"/>
  <c r="O22" i="15" s="1"/>
  <c r="O5" i="15"/>
  <c r="K7" i="51"/>
  <c r="K13" i="9"/>
  <c r="K7" i="10"/>
  <c r="K10" i="10" s="1"/>
  <c r="K13" i="10" s="1"/>
  <c r="K16" i="10" s="1"/>
  <c r="K19" i="10" s="1"/>
  <c r="K22" i="10" s="1"/>
  <c r="J10" i="4"/>
  <c r="J13" i="4" s="1"/>
  <c r="J16" i="4" s="1"/>
  <c r="J19" i="4" s="1"/>
  <c r="J22" i="4" s="1"/>
  <c r="K7" i="4"/>
  <c r="L7" i="4" s="1"/>
  <c r="L10" i="4" s="1"/>
  <c r="K10" i="3"/>
  <c r="L10" i="3" s="1"/>
  <c r="J13" i="3"/>
  <c r="E19" i="7"/>
  <c r="E22" i="7" s="1"/>
  <c r="F19" i="7"/>
  <c r="F22" i="7" s="1"/>
  <c r="F11" i="7" l="1"/>
  <c r="F14" i="7" s="1"/>
  <c r="F17" i="7" s="1"/>
  <c r="F20" i="7" s="1"/>
  <c r="F23" i="7" s="1"/>
  <c r="M10" i="76"/>
  <c r="N7" i="76"/>
  <c r="N10" i="56"/>
  <c r="N13" i="56" s="1"/>
  <c r="N16" i="56" s="1"/>
  <c r="N19" i="56" s="1"/>
  <c r="N22" i="56" s="1"/>
  <c r="O7" i="56"/>
  <c r="O5" i="78"/>
  <c r="L13" i="8"/>
  <c r="M7" i="8"/>
  <c r="L13" i="9"/>
  <c r="L16" i="9" s="1"/>
  <c r="L19" i="9" s="1"/>
  <c r="K10" i="4"/>
  <c r="K13" i="4" s="1"/>
  <c r="K16" i="4" s="1"/>
  <c r="K19" i="4" s="1"/>
  <c r="K22" i="4" s="1"/>
  <c r="E17" i="7"/>
  <c r="E20" i="7" s="1"/>
  <c r="E23" i="7" s="1"/>
  <c r="F14" i="62"/>
  <c r="F17" i="62" s="1"/>
  <c r="F20" i="62" s="1"/>
  <c r="F23" i="62" s="1"/>
  <c r="E14" i="62"/>
  <c r="E17" i="62" s="1"/>
  <c r="E20" i="62" s="1"/>
  <c r="E23" i="62" s="1"/>
  <c r="F13" i="62"/>
  <c r="F16" i="62" s="1"/>
  <c r="F19" i="62" s="1"/>
  <c r="F22" i="62" s="1"/>
  <c r="E13" i="62"/>
  <c r="E16" i="62" s="1"/>
  <c r="E19" i="62" s="1"/>
  <c r="E22" i="62" s="1"/>
  <c r="J10" i="9"/>
  <c r="J13" i="9" s="1"/>
  <c r="J13" i="72"/>
  <c r="J16" i="72" s="1"/>
  <c r="J19" i="72" s="1"/>
  <c r="J22" i="72" s="1"/>
  <c r="K7" i="72"/>
  <c r="L7" i="72" s="1"/>
  <c r="L10" i="72" s="1"/>
  <c r="L19" i="72" s="1"/>
  <c r="L22" i="72" s="1"/>
  <c r="F14" i="70"/>
  <c r="F17" i="70" s="1"/>
  <c r="E14" i="70"/>
  <c r="E17" i="70" s="1"/>
  <c r="P13" i="60"/>
  <c r="P16" i="60" s="1"/>
  <c r="P19" i="60" s="1"/>
  <c r="P22" i="60" s="1"/>
  <c r="O13" i="60"/>
  <c r="O16" i="60" s="1"/>
  <c r="O19" i="60" s="1"/>
  <c r="O22" i="60" s="1"/>
  <c r="N13" i="60"/>
  <c r="N16" i="60" s="1"/>
  <c r="N19" i="60" s="1"/>
  <c r="N22" i="60" s="1"/>
  <c r="M13" i="60"/>
  <c r="M16" i="60" s="1"/>
  <c r="M19" i="60" s="1"/>
  <c r="M22" i="60" s="1"/>
  <c r="L13" i="60"/>
  <c r="K13" i="60"/>
  <c r="K16" i="60" s="1"/>
  <c r="K19" i="60" s="1"/>
  <c r="K22" i="60" s="1"/>
  <c r="J13" i="60"/>
  <c r="J16" i="60" s="1"/>
  <c r="J19" i="60" s="1"/>
  <c r="J22" i="60" s="1"/>
  <c r="K10" i="71"/>
  <c r="K13" i="71" s="1"/>
  <c r="K16" i="71" s="1"/>
  <c r="K19" i="71" s="1"/>
  <c r="K22" i="71" s="1"/>
  <c r="J10" i="71"/>
  <c r="J13" i="71" s="1"/>
  <c r="K16" i="9"/>
  <c r="K19" i="9" s="1"/>
  <c r="J16" i="9"/>
  <c r="E17" i="17"/>
  <c r="N5" i="15"/>
  <c r="L10" i="15"/>
  <c r="L13" i="15" s="1"/>
  <c r="L16" i="15" s="1"/>
  <c r="L19" i="15" s="1"/>
  <c r="L22" i="15" s="1"/>
  <c r="M5" i="14"/>
  <c r="L13" i="14"/>
  <c r="L16" i="14" s="1"/>
  <c r="L19" i="14" s="1"/>
  <c r="L22" i="14" s="1"/>
  <c r="M13" i="14"/>
  <c r="M16" i="14" s="1"/>
  <c r="M19" i="14" s="1"/>
  <c r="M22" i="14" s="1"/>
  <c r="E11" i="48"/>
  <c r="E14" i="48" s="1"/>
  <c r="E17" i="48" s="1"/>
  <c r="E20" i="48" s="1"/>
  <c r="E23" i="48" s="1"/>
  <c r="F8" i="48"/>
  <c r="F11" i="48" s="1"/>
  <c r="F14" i="48" s="1"/>
  <c r="F17" i="48" s="1"/>
  <c r="F20" i="48" s="1"/>
  <c r="F23" i="48" s="1"/>
  <c r="N5" i="12"/>
  <c r="O5" i="12"/>
  <c r="L5" i="70"/>
  <c r="J10" i="56"/>
  <c r="J13" i="56" s="1"/>
  <c r="J16" i="56" s="1"/>
  <c r="J19" i="56" s="1"/>
  <c r="J22" i="56" s="1"/>
  <c r="L7" i="10"/>
  <c r="E11" i="10"/>
  <c r="F11" i="10"/>
  <c r="K5" i="70"/>
  <c r="K10" i="70"/>
  <c r="K13" i="70" s="1"/>
  <c r="K16" i="70" s="1"/>
  <c r="K19" i="70" s="1"/>
  <c r="K22" i="70" s="1"/>
  <c r="L10" i="70"/>
  <c r="L13" i="70" s="1"/>
  <c r="L16" i="70" s="1"/>
  <c r="L19" i="70" s="1"/>
  <c r="L22" i="70" s="1"/>
  <c r="L16" i="60" l="1"/>
  <c r="L19" i="60" s="1"/>
  <c r="L22" i="60" s="1"/>
  <c r="N10" i="76"/>
  <c r="O7" i="76"/>
  <c r="O10" i="76" s="1"/>
  <c r="O5" i="76" s="1"/>
  <c r="O10" i="56"/>
  <c r="O13" i="56" s="1"/>
  <c r="O16" i="56" s="1"/>
  <c r="O19" i="56" s="1"/>
  <c r="O22" i="56" s="1"/>
  <c r="P7" i="56"/>
  <c r="P10" i="56" s="1"/>
  <c r="P13" i="56" s="1"/>
  <c r="P16" i="56" s="1"/>
  <c r="P19" i="56" s="1"/>
  <c r="P22" i="56" s="1"/>
  <c r="M10" i="8"/>
  <c r="M13" i="8" s="1"/>
  <c r="J16" i="71"/>
  <c r="J19" i="71" s="1"/>
  <c r="J22" i="71" s="1"/>
  <c r="M13" i="9"/>
  <c r="M16" i="9" s="1"/>
  <c r="M19" i="9" s="1"/>
  <c r="M7" i="10"/>
  <c r="L10" i="10"/>
  <c r="L13" i="10" s="1"/>
  <c r="L16" i="10" s="1"/>
  <c r="L19" i="10" s="1"/>
  <c r="L22" i="10" s="1"/>
  <c r="L13" i="4"/>
  <c r="L16" i="4" s="1"/>
  <c r="L19" i="4" s="1"/>
  <c r="L22" i="4" s="1"/>
  <c r="K10" i="72"/>
  <c r="K19" i="72" s="1"/>
  <c r="K22" i="72" s="1"/>
  <c r="F12" i="70"/>
  <c r="F15" i="70" s="1"/>
  <c r="F18" i="70" s="1"/>
  <c r="F21" i="70" s="1"/>
  <c r="F24" i="70" s="1"/>
  <c r="E12" i="70"/>
  <c r="E15" i="70" s="1"/>
  <c r="E18" i="70" s="1"/>
  <c r="E21" i="70" s="1"/>
  <c r="E24" i="70" s="1"/>
  <c r="N13" i="9" l="1"/>
  <c r="N16" i="9" s="1"/>
  <c r="N19" i="9" s="1"/>
  <c r="N22" i="9" s="1"/>
  <c r="O13" i="9"/>
  <c r="O16" i="9" s="1"/>
  <c r="O19" i="9" s="1"/>
  <c r="O22" i="9" s="1"/>
  <c r="N7" i="10"/>
  <c r="M10" i="10"/>
  <c r="M13" i="10" s="1"/>
  <c r="M16" i="10" s="1"/>
  <c r="M19" i="10" s="1"/>
  <c r="M22" i="10" s="1"/>
  <c r="E17" i="3"/>
  <c r="E20" i="3" s="1"/>
  <c r="E23" i="3" s="1"/>
  <c r="F8" i="3"/>
  <c r="F11" i="3" s="1"/>
  <c r="F14" i="3" l="1"/>
  <c r="F17" i="3" s="1"/>
  <c r="F20" i="3" s="1"/>
  <c r="F23" i="3" s="1"/>
  <c r="O7" i="10"/>
  <c r="O10" i="10" s="1"/>
  <c r="O13" i="10" s="1"/>
  <c r="O16" i="10" s="1"/>
  <c r="O19" i="10" s="1"/>
  <c r="O22" i="10" s="1"/>
  <c r="N10" i="10"/>
  <c r="N13" i="10" s="1"/>
  <c r="N16" i="10" s="1"/>
  <c r="N19" i="10" s="1"/>
  <c r="N22" i="10" s="1"/>
  <c r="F19" i="3"/>
  <c r="F22" i="3" s="1"/>
  <c r="E19" i="3"/>
  <c r="E22" i="3" s="1"/>
  <c r="O5" i="72"/>
  <c r="E20" i="24"/>
  <c r="E20" i="70"/>
  <c r="E23" i="70" s="1"/>
  <c r="F20" i="70"/>
  <c r="F23" i="70" s="1"/>
  <c r="M10" i="70"/>
  <c r="M13" i="70" s="1"/>
  <c r="M16" i="70" s="1"/>
  <c r="M19" i="70" s="1"/>
  <c r="M22" i="70" s="1"/>
  <c r="J10" i="70"/>
  <c r="J13" i="70" s="1"/>
  <c r="J16" i="70" s="1"/>
  <c r="J19" i="70" s="1"/>
  <c r="J22" i="70" s="1"/>
  <c r="F10" i="70"/>
  <c r="F13" i="70" s="1"/>
  <c r="F16" i="70" s="1"/>
  <c r="F19" i="70" s="1"/>
  <c r="F22" i="70" s="1"/>
  <c r="E10" i="70"/>
  <c r="E13" i="70" s="1"/>
  <c r="E16" i="70" s="1"/>
  <c r="E19" i="70" s="1"/>
  <c r="E22" i="70" s="1"/>
  <c r="M16" i="63"/>
  <c r="M19" i="63" s="1"/>
  <c r="M22" i="63" s="1"/>
  <c r="L13" i="63"/>
  <c r="L16" i="63" s="1"/>
  <c r="L19" i="63" s="1"/>
  <c r="L22" i="63" s="1"/>
  <c r="K13" i="63"/>
  <c r="K16" i="63" s="1"/>
  <c r="K19" i="63" s="1"/>
  <c r="K22" i="63" s="1"/>
  <c r="P13" i="69"/>
  <c r="P16" i="69" s="1"/>
  <c r="P19" i="69" s="1"/>
  <c r="P22" i="69" s="1"/>
  <c r="O13" i="69"/>
  <c r="O16" i="69" s="1"/>
  <c r="O19" i="69" s="1"/>
  <c r="O22" i="69" s="1"/>
  <c r="N13" i="69"/>
  <c r="N16" i="69" s="1"/>
  <c r="N19" i="69" s="1"/>
  <c r="N22" i="69" s="1"/>
  <c r="M13" i="69"/>
  <c r="M16" i="69" s="1"/>
  <c r="M19" i="69" s="1"/>
  <c r="M22" i="69" s="1"/>
  <c r="J13" i="63"/>
  <c r="N13" i="62"/>
  <c r="N16" i="62" s="1"/>
  <c r="N19" i="62" s="1"/>
  <c r="N22" i="62" s="1"/>
  <c r="M13" i="62"/>
  <c r="M16" i="62" s="1"/>
  <c r="M19" i="62" s="1"/>
  <c r="M22" i="62" s="1"/>
  <c r="L13" i="62"/>
  <c r="L16" i="62" s="1"/>
  <c r="L19" i="62" s="1"/>
  <c r="L22" i="62" s="1"/>
  <c r="K13" i="62"/>
  <c r="K16" i="62" s="1"/>
  <c r="J13" i="62"/>
  <c r="J16" i="62" s="1"/>
  <c r="J19" i="62" s="1"/>
  <c r="J22" i="62" s="1"/>
  <c r="F20" i="24"/>
  <c r="E20" i="46"/>
  <c r="E23" i="46" s="1"/>
  <c r="F20" i="17"/>
  <c r="E20" i="17"/>
  <c r="E14" i="10"/>
  <c r="E17" i="10" s="1"/>
  <c r="E20" i="10" s="1"/>
  <c r="E23" i="10" s="1"/>
  <c r="F14" i="10"/>
  <c r="F17" i="10" s="1"/>
  <c r="F20" i="10" s="1"/>
  <c r="F23" i="10" s="1"/>
  <c r="P13" i="47"/>
  <c r="P16" i="47" s="1"/>
  <c r="P19" i="47" s="1"/>
  <c r="P22" i="47" s="1"/>
  <c r="J10" i="47"/>
  <c r="J13" i="47" s="1"/>
  <c r="J16" i="47" s="1"/>
  <c r="J19" i="47" s="1"/>
  <c r="J22" i="47" s="1"/>
  <c r="K10" i="47"/>
  <c r="K13" i="47" s="1"/>
  <c r="K16" i="47" s="1"/>
  <c r="K19" i="47" s="1"/>
  <c r="K22" i="47" s="1"/>
  <c r="K10" i="19"/>
  <c r="L5" i="46"/>
  <c r="K5" i="46"/>
  <c r="F10" i="46"/>
  <c r="F13" i="46" s="1"/>
  <c r="E10" i="46"/>
  <c r="E13" i="46" s="1"/>
  <c r="K5" i="44"/>
  <c r="F12" i="44"/>
  <c r="F15" i="44" s="1"/>
  <c r="F18" i="44" s="1"/>
  <c r="F21" i="44" s="1"/>
  <c r="F24" i="44" s="1"/>
  <c r="E12" i="44"/>
  <c r="E15" i="44" s="1"/>
  <c r="E18" i="44" s="1"/>
  <c r="E21" i="44" s="1"/>
  <c r="E24" i="44" s="1"/>
  <c r="F10" i="15"/>
  <c r="F13" i="15" s="1"/>
  <c r="F16" i="15" s="1"/>
  <c r="F19" i="15" s="1"/>
  <c r="F22" i="15" s="1"/>
  <c r="E10" i="15"/>
  <c r="E13" i="15" s="1"/>
  <c r="E16" i="15" s="1"/>
  <c r="E19" i="15" s="1"/>
  <c r="E22" i="15" s="1"/>
  <c r="M5" i="15"/>
  <c r="L5" i="15"/>
  <c r="N10" i="12"/>
  <c r="N13" i="12" s="1"/>
  <c r="N16" i="12" s="1"/>
  <c r="N19" i="12" s="1"/>
  <c r="N22" i="12" s="1"/>
  <c r="J16" i="63" l="1"/>
  <c r="J19" i="63" s="1"/>
  <c r="J22" i="63" s="1"/>
  <c r="E20" i="19"/>
  <c r="F20" i="46"/>
  <c r="F23" i="46" s="1"/>
  <c r="K19" i="62"/>
  <c r="K22" i="62" s="1"/>
  <c r="E12" i="10"/>
  <c r="E15" i="10" s="1"/>
  <c r="E18" i="10" s="1"/>
  <c r="E21" i="10" s="1"/>
  <c r="E24" i="10" s="1"/>
  <c r="F12" i="10"/>
  <c r="F15" i="10" s="1"/>
  <c r="F18" i="10" s="1"/>
  <c r="F21" i="10" s="1"/>
  <c r="F24" i="10" s="1"/>
  <c r="L13" i="18"/>
  <c r="F12" i="15"/>
  <c r="F15" i="15" s="1"/>
  <c r="E12" i="15"/>
  <c r="E15" i="15" s="1"/>
  <c r="J19" i="48" l="1"/>
  <c r="J22" i="48" s="1"/>
  <c r="F15" i="24"/>
  <c r="E15" i="24"/>
  <c r="F18" i="15"/>
  <c r="E18" i="15"/>
  <c r="J10" i="8"/>
  <c r="J13" i="8" s="1"/>
  <c r="F14" i="14"/>
  <c r="F17" i="14" s="1"/>
  <c r="E14" i="14"/>
  <c r="E17" i="14" s="1"/>
  <c r="M5" i="19"/>
  <c r="L10" i="19"/>
  <c r="L13" i="19" s="1"/>
  <c r="L16" i="19" s="1"/>
  <c r="M10" i="19"/>
  <c r="M13" i="19" s="1"/>
  <c r="M16" i="19" s="1"/>
  <c r="M19" i="19" s="1"/>
  <c r="M22" i="19" s="1"/>
  <c r="F12" i="46"/>
  <c r="F15" i="46" s="1"/>
  <c r="E12" i="46"/>
  <c r="E15" i="46" s="1"/>
  <c r="J10" i="17"/>
  <c r="K10" i="17" s="1"/>
  <c r="K13" i="19"/>
  <c r="K16" i="19" s="1"/>
  <c r="K19" i="19" s="1"/>
  <c r="K22" i="19" s="1"/>
  <c r="M5" i="12"/>
  <c r="F10" i="17"/>
  <c r="F13" i="17" s="1"/>
  <c r="E10" i="17"/>
  <c r="E13" i="17" s="1"/>
  <c r="F10" i="24"/>
  <c r="F13" i="24" s="1"/>
  <c r="F16" i="24" s="1"/>
  <c r="E10" i="24"/>
  <c r="E13" i="24" s="1"/>
  <c r="E16" i="24" s="1"/>
  <c r="F10" i="19"/>
  <c r="F13" i="19" s="1"/>
  <c r="E10" i="19"/>
  <c r="E13" i="19" s="1"/>
  <c r="E16" i="19" s="1"/>
  <c r="F11" i="13"/>
  <c r="F14" i="13" s="1"/>
  <c r="F17" i="13" s="1"/>
  <c r="E11" i="13"/>
  <c r="E14" i="13" s="1"/>
  <c r="F11" i="12"/>
  <c r="F14" i="12" s="1"/>
  <c r="F17" i="12" s="1"/>
  <c r="E11" i="12"/>
  <c r="E14" i="12" s="1"/>
  <c r="J10" i="51"/>
  <c r="K10" i="51" s="1"/>
  <c r="K13" i="51" s="1"/>
  <c r="K16" i="51" s="1"/>
  <c r="J10" i="7"/>
  <c r="J19" i="53"/>
  <c r="J22" i="53" s="1"/>
  <c r="K19" i="53"/>
  <c r="K22" i="53" s="1"/>
  <c r="F10" i="14"/>
  <c r="F13" i="14" s="1"/>
  <c r="E10" i="14"/>
  <c r="F12" i="51"/>
  <c r="F15" i="51" s="1"/>
  <c r="K10" i="46"/>
  <c r="K13" i="46" s="1"/>
  <c r="K16" i="46" s="1"/>
  <c r="K19" i="46" s="1"/>
  <c r="K22" i="46" s="1"/>
  <c r="L10" i="46"/>
  <c r="L13" i="46" s="1"/>
  <c r="L16" i="46" s="1"/>
  <c r="L19" i="46" s="1"/>
  <c r="L22" i="46" s="1"/>
  <c r="J10" i="46"/>
  <c r="J13" i="46" s="1"/>
  <c r="J16" i="46" s="1"/>
  <c r="L5" i="24"/>
  <c r="K5" i="24"/>
  <c r="K10" i="24"/>
  <c r="K13" i="24" s="1"/>
  <c r="K16" i="24" s="1"/>
  <c r="K19" i="24" s="1"/>
  <c r="L10" i="24"/>
  <c r="L13" i="24" s="1"/>
  <c r="L16" i="24" s="1"/>
  <c r="J13" i="24"/>
  <c r="J16" i="24" s="1"/>
  <c r="L5" i="19"/>
  <c r="K5" i="19"/>
  <c r="L5" i="14"/>
  <c r="K5" i="14"/>
  <c r="M5" i="13"/>
  <c r="O5" i="13"/>
  <c r="N5" i="13"/>
  <c r="L5" i="44"/>
  <c r="F18" i="24" l="1"/>
  <c r="F21" i="24" s="1"/>
  <c r="F24" i="24" s="1"/>
  <c r="E18" i="24"/>
  <c r="E21" i="24" s="1"/>
  <c r="E24" i="24" s="1"/>
  <c r="K19" i="8"/>
  <c r="K22" i="8" s="1"/>
  <c r="J13" i="7"/>
  <c r="K13" i="7" s="1"/>
  <c r="L13" i="7" s="1"/>
  <c r="K10" i="7"/>
  <c r="L10" i="7" s="1"/>
  <c r="L19" i="19"/>
  <c r="L22" i="19" s="1"/>
  <c r="J19" i="46"/>
  <c r="J22" i="46" s="1"/>
  <c r="J16" i="8"/>
  <c r="J19" i="8" s="1"/>
  <c r="J22" i="8" s="1"/>
  <c r="F16" i="17"/>
  <c r="F19" i="17" s="1"/>
  <c r="E16" i="17"/>
  <c r="E18" i="51"/>
  <c r="E21" i="51" s="1"/>
  <c r="E24" i="51" s="1"/>
  <c r="F18" i="51"/>
  <c r="F21" i="51" s="1"/>
  <c r="F24" i="51" s="1"/>
  <c r="E20" i="51"/>
  <c r="E23" i="51" s="1"/>
  <c r="F20" i="51"/>
  <c r="F23" i="51" s="1"/>
  <c r="F16" i="19"/>
  <c r="F19" i="19" s="1"/>
  <c r="L16" i="8" l="1"/>
  <c r="M16" i="8"/>
  <c r="L19" i="8"/>
  <c r="L22" i="8" s="1"/>
  <c r="M19" i="8"/>
  <c r="M22" i="8" s="1"/>
  <c r="L7" i="5"/>
  <c r="F12" i="19"/>
  <c r="F15" i="19" s="1"/>
  <c r="F18" i="19" s="1"/>
  <c r="F21" i="19" s="1"/>
  <c r="F24" i="19" s="1"/>
  <c r="E12" i="19"/>
  <c r="E15" i="19" s="1"/>
  <c r="E18" i="19" s="1"/>
  <c r="E21" i="19" s="1"/>
  <c r="E24" i="19" s="1"/>
  <c r="F18" i="46"/>
  <c r="E18" i="46"/>
  <c r="E21" i="46" s="1"/>
  <c r="E24" i="46" s="1"/>
  <c r="L10" i="5" l="1"/>
  <c r="M7" i="5"/>
  <c r="M10" i="5" s="1"/>
  <c r="M13" i="5" s="1"/>
  <c r="M16" i="5" s="1"/>
  <c r="M19" i="5" s="1"/>
  <c r="M22" i="5" s="1"/>
  <c r="J19" i="9"/>
  <c r="F23" i="24"/>
  <c r="F21" i="46"/>
  <c r="F24" i="46" s="1"/>
  <c r="F13" i="44"/>
  <c r="E20" i="14"/>
  <c r="E23" i="14" s="1"/>
  <c r="K10" i="14"/>
  <c r="J10" i="14"/>
  <c r="N16" i="13"/>
  <c r="O19" i="13" l="1"/>
  <c r="O22" i="13" s="1"/>
  <c r="E23" i="24"/>
  <c r="J22" i="9"/>
  <c r="K22" i="9" s="1"/>
  <c r="L22" i="9" s="1"/>
  <c r="M22" i="9" s="1"/>
  <c r="N19" i="13"/>
  <c r="N22" i="13" s="1"/>
  <c r="K16" i="7"/>
  <c r="K19" i="7" s="1"/>
  <c r="L16" i="7"/>
  <c r="L19" i="7" s="1"/>
  <c r="L22" i="7" s="1"/>
  <c r="J10" i="19"/>
  <c r="J13" i="19" s="1"/>
  <c r="J13" i="14"/>
  <c r="J10" i="6"/>
  <c r="J13" i="6" l="1"/>
  <c r="J16" i="6" s="1"/>
  <c r="J19" i="6" s="1"/>
  <c r="J22" i="6" s="1"/>
  <c r="M19" i="13"/>
  <c r="M22" i="13" s="1"/>
  <c r="F20" i="14"/>
  <c r="F23" i="14" s="1"/>
  <c r="E13" i="44"/>
  <c r="E16" i="44" s="1"/>
  <c r="F16" i="44"/>
  <c r="J16" i="19"/>
  <c r="L16" i="18" l="1"/>
  <c r="L19" i="18" s="1"/>
  <c r="J13" i="51"/>
  <c r="J16" i="51" s="1"/>
  <c r="J19" i="51" s="1"/>
  <c r="J22" i="51" s="1"/>
  <c r="K13" i="3"/>
  <c r="K13" i="5"/>
  <c r="K16" i="5" s="1"/>
  <c r="K19" i="5" s="1"/>
  <c r="K22" i="5" s="1"/>
  <c r="L13" i="3" l="1"/>
  <c r="K16" i="3"/>
  <c r="K19" i="51"/>
  <c r="K22" i="51" s="1"/>
  <c r="J16" i="3"/>
  <c r="J19" i="3" s="1"/>
  <c r="J22" i="3" s="1"/>
  <c r="K19" i="3"/>
  <c r="K22" i="3" s="1"/>
  <c r="L13" i="5"/>
  <c r="L16" i="5" s="1"/>
  <c r="L19" i="5" s="1"/>
  <c r="L22" i="5" s="1"/>
  <c r="K22" i="7"/>
  <c r="L10" i="44"/>
  <c r="L13" i="44" s="1"/>
  <c r="L16" i="44" s="1"/>
  <c r="L19" i="44" s="1"/>
  <c r="L22" i="44" s="1"/>
  <c r="L16" i="3" l="1"/>
  <c r="L19" i="3" s="1"/>
  <c r="L22" i="3" s="1"/>
  <c r="J16" i="7"/>
  <c r="J19" i="7" s="1"/>
  <c r="J22" i="7" s="1"/>
  <c r="L19" i="13" l="1"/>
  <c r="L22" i="13" s="1"/>
  <c r="M10" i="24"/>
  <c r="M16" i="24" s="1"/>
  <c r="M19" i="24" s="1"/>
  <c r="M22" i="24" s="1"/>
  <c r="K10" i="15" l="1"/>
  <c r="K13" i="15" s="1"/>
  <c r="K16" i="15" s="1"/>
  <c r="K19" i="15" s="1"/>
  <c r="K22" i="15" s="1"/>
  <c r="F21" i="15" l="1"/>
  <c r="F24" i="15" s="1"/>
  <c r="E21" i="15"/>
  <c r="E24" i="15" s="1"/>
  <c r="F20" i="15"/>
  <c r="F23" i="15" s="1"/>
  <c r="E20" i="15"/>
  <c r="E23" i="15" s="1"/>
  <c r="J10" i="15"/>
  <c r="J13" i="15" s="1"/>
  <c r="J16" i="15" s="1"/>
  <c r="J19" i="15" s="1"/>
  <c r="J22" i="15" s="1"/>
  <c r="O5" i="48" l="1"/>
  <c r="J10" i="12" l="1"/>
  <c r="J13" i="12" s="1"/>
  <c r="K10" i="12"/>
  <c r="K13" i="12" s="1"/>
  <c r="L10" i="12"/>
  <c r="L13" i="12" s="1"/>
  <c r="K10" i="44"/>
  <c r="J10" i="44"/>
  <c r="K13" i="44" l="1"/>
  <c r="K16" i="44" s="1"/>
  <c r="J13" i="44"/>
  <c r="J16" i="44" s="1"/>
  <c r="E23" i="18" l="1"/>
  <c r="F16" i="46" l="1"/>
  <c r="F19" i="46" s="1"/>
  <c r="F22" i="46" s="1"/>
  <c r="E16" i="46"/>
  <c r="E19" i="46" s="1"/>
  <c r="E22" i="46" s="1"/>
  <c r="F14" i="44" l="1"/>
  <c r="F17" i="44" s="1"/>
  <c r="F20" i="44" s="1"/>
  <c r="F23" i="44" s="1"/>
  <c r="E14" i="44"/>
  <c r="E17" i="44" s="1"/>
  <c r="E20" i="44" s="1"/>
  <c r="E23" i="44" s="1"/>
  <c r="F19" i="44" l="1"/>
  <c r="F22" i="44" s="1"/>
  <c r="E19" i="44"/>
  <c r="E22" i="44" s="1"/>
  <c r="K19" i="44"/>
  <c r="J19" i="44"/>
  <c r="K22" i="44" l="1"/>
  <c r="J22" i="44"/>
  <c r="F19" i="24"/>
  <c r="F22" i="24" s="1"/>
  <c r="F20" i="19"/>
  <c r="F22" i="19"/>
  <c r="E19" i="19"/>
  <c r="E22" i="19" s="1"/>
  <c r="M13" i="18"/>
  <c r="M16" i="18" s="1"/>
  <c r="M19" i="18" s="1"/>
  <c r="M22" i="18" s="1"/>
  <c r="J13" i="17"/>
  <c r="K13" i="17" s="1"/>
  <c r="K5" i="17"/>
  <c r="F12" i="14"/>
  <c r="E12" i="14"/>
  <c r="J16" i="14"/>
  <c r="J19" i="14" s="1"/>
  <c r="E13" i="14"/>
  <c r="E24" i="13"/>
  <c r="F18" i="13"/>
  <c r="F21" i="13" s="1"/>
  <c r="F24" i="13" s="1"/>
  <c r="E18" i="13"/>
  <c r="E17" i="13"/>
  <c r="E20" i="13" s="1"/>
  <c r="E23" i="13" s="1"/>
  <c r="J13" i="13"/>
  <c r="J16" i="13" s="1"/>
  <c r="J19" i="13" s="1"/>
  <c r="J22" i="13" s="1"/>
  <c r="F20" i="12"/>
  <c r="F23" i="12" s="1"/>
  <c r="E17" i="12"/>
  <c r="E20" i="12" s="1"/>
  <c r="E23" i="12" s="1"/>
  <c r="K16" i="12"/>
  <c r="K19" i="12" s="1"/>
  <c r="K22" i="12" s="1"/>
  <c r="J16" i="12"/>
  <c r="J19" i="12" s="1"/>
  <c r="J22" i="12" s="1"/>
  <c r="K19" i="13" l="1"/>
  <c r="K22" i="13" s="1"/>
  <c r="E23" i="19"/>
  <c r="E19" i="24"/>
  <c r="E22" i="24" s="1"/>
  <c r="E19" i="17"/>
  <c r="E22" i="17" s="1"/>
  <c r="L19" i="24"/>
  <c r="L22" i="24" s="1"/>
  <c r="K22" i="24"/>
  <c r="J19" i="24"/>
  <c r="J22" i="24" s="1"/>
  <c r="F22" i="17"/>
  <c r="F20" i="13"/>
  <c r="F23" i="13" s="1"/>
  <c r="F16" i="14"/>
  <c r="F19" i="14" s="1"/>
  <c r="F22" i="14" s="1"/>
  <c r="F18" i="14"/>
  <c r="F21" i="14" s="1"/>
  <c r="F24" i="14" s="1"/>
  <c r="E16" i="14"/>
  <c r="E19" i="14" s="1"/>
  <c r="E22" i="14" s="1"/>
  <c r="E18" i="14"/>
  <c r="E21" i="14" s="1"/>
  <c r="E24" i="14" s="1"/>
  <c r="J19" i="19"/>
  <c r="J22" i="19" s="1"/>
  <c r="L7" i="17"/>
  <c r="L22" i="18"/>
  <c r="E23" i="17"/>
  <c r="K13" i="14"/>
  <c r="K16" i="14" s="1"/>
  <c r="K19" i="14" s="1"/>
  <c r="K22" i="14" s="1"/>
  <c r="L16" i="12"/>
  <c r="L19" i="12" s="1"/>
  <c r="L22" i="12" s="1"/>
  <c r="J22" i="14"/>
  <c r="F23" i="17"/>
  <c r="F22" i="18"/>
  <c r="E22" i="18"/>
  <c r="F23" i="18"/>
  <c r="L10" i="17"/>
  <c r="L13" i="17"/>
  <c r="J16" i="17"/>
  <c r="K16" i="17" s="1"/>
  <c r="F23" i="19" l="1"/>
  <c r="L16" i="17"/>
  <c r="J19" i="17"/>
  <c r="K19" i="17" s="1"/>
  <c r="L19" i="17" l="1"/>
  <c r="J22" i="17"/>
  <c r="K22" i="17" l="1"/>
  <c r="L22" i="17" s="1"/>
  <c r="N19" i="7"/>
  <c r="N22" i="7" s="1"/>
</calcChain>
</file>

<file path=xl/sharedStrings.xml><?xml version="1.0" encoding="utf-8"?>
<sst xmlns="http://schemas.openxmlformats.org/spreadsheetml/2006/main" count="9099" uniqueCount="2669">
  <si>
    <t>PORT CODES</t>
  </si>
  <si>
    <t>PORT NAME</t>
  </si>
  <si>
    <t>COUNTRY</t>
  </si>
  <si>
    <t>DKAAR</t>
  </si>
  <si>
    <t>AARHUS</t>
  </si>
  <si>
    <t>DENMARK</t>
  </si>
  <si>
    <t>CIABJ</t>
  </si>
  <si>
    <t>ABIDJAN</t>
  </si>
  <si>
    <t>COTE D'IVOIRE</t>
  </si>
  <si>
    <t>AEAUH</t>
  </si>
  <si>
    <t>ABU DHABI</t>
  </si>
  <si>
    <t>UNITED ARAB EMIRATES</t>
  </si>
  <si>
    <t>JPABU</t>
  </si>
  <si>
    <t>ABURATSU</t>
  </si>
  <si>
    <t>JAPAN</t>
  </si>
  <si>
    <t>SVAQJ</t>
  </si>
  <si>
    <t>ACAJUTLA</t>
  </si>
  <si>
    <t>EL SALVADOR</t>
  </si>
  <si>
    <t>SADMM</t>
  </si>
  <si>
    <t>AD DAMMAM</t>
  </si>
  <si>
    <t>SAUDI ARABIA</t>
  </si>
  <si>
    <t>AUADL</t>
  </si>
  <si>
    <t>ADELAIDE</t>
  </si>
  <si>
    <t>AUSTRALIA</t>
  </si>
  <si>
    <t>YEADE</t>
  </si>
  <si>
    <t>ADEN</t>
  </si>
  <si>
    <t>YEMEN</t>
  </si>
  <si>
    <t>MAAGA</t>
  </si>
  <si>
    <t>AGADIR</t>
  </si>
  <si>
    <t>MOROCCO</t>
  </si>
  <si>
    <t>ROAGI</t>
  </si>
  <si>
    <t>AGIGEA</t>
  </si>
  <si>
    <t>ROMANIA</t>
  </si>
  <si>
    <t>SEAHU</t>
  </si>
  <si>
    <t>AHUS</t>
  </si>
  <si>
    <t>SWEDEN</t>
  </si>
  <si>
    <t>AEAJM</t>
  </si>
  <si>
    <t>AJMAN</t>
  </si>
  <si>
    <t>JPAXT</t>
  </si>
  <si>
    <t>AKITA</t>
  </si>
  <si>
    <t>JOAQJ</t>
  </si>
  <si>
    <t>AL 'AQABAH</t>
  </si>
  <si>
    <t>JORDAN</t>
  </si>
  <si>
    <t>AEFJR</t>
  </si>
  <si>
    <t>AL - FUJAYRAH</t>
  </si>
  <si>
    <t>NOAES</t>
  </si>
  <si>
    <t>ALESUND</t>
  </si>
  <si>
    <t>NORWAY</t>
  </si>
  <si>
    <t>EGALY</t>
  </si>
  <si>
    <t>ALEXANDRIA</t>
  </si>
  <si>
    <t>EGYPT</t>
  </si>
  <si>
    <t>ESALG</t>
  </si>
  <si>
    <t>ALGECIRAS</t>
  </si>
  <si>
    <t>SPAIN</t>
  </si>
  <si>
    <t>DZALG</t>
  </si>
  <si>
    <t>ALGER</t>
  </si>
  <si>
    <t>ALGERIA</t>
  </si>
  <si>
    <t>TRALI</t>
  </si>
  <si>
    <t>ALIAGA</t>
  </si>
  <si>
    <t>TURKEY</t>
  </si>
  <si>
    <t>ESALC</t>
  </si>
  <si>
    <t>ALICANTE</t>
  </si>
  <si>
    <t>PAPAM</t>
  </si>
  <si>
    <t>ALMIRANTE</t>
  </si>
  <si>
    <t>PANAMA</t>
  </si>
  <si>
    <t>MXATM</t>
  </si>
  <si>
    <t>ALTAMIRA</t>
  </si>
  <si>
    <t>MEXICO</t>
  </si>
  <si>
    <t>NLAMS</t>
  </si>
  <si>
    <t>AMSTERDAM</t>
  </si>
  <si>
    <t>NETHERLANDS</t>
  </si>
  <si>
    <t>ITAOI</t>
  </si>
  <si>
    <t>ANCONA</t>
  </si>
  <si>
    <t>ITALY</t>
  </si>
  <si>
    <t>DZAAE</t>
  </si>
  <si>
    <t>ANNABA</t>
  </si>
  <si>
    <t>TRAYT</t>
  </si>
  <si>
    <t>ANTALYA</t>
  </si>
  <si>
    <t>AGANU</t>
  </si>
  <si>
    <t>ANTIGUA</t>
  </si>
  <si>
    <t>ANTIGUA AND BARBUDA</t>
  </si>
  <si>
    <t>BEANR</t>
  </si>
  <si>
    <t>ANTWERP</t>
  </si>
  <si>
    <t>BELGIUM</t>
  </si>
  <si>
    <t>NGAPP</t>
  </si>
  <si>
    <t>APAPA</t>
  </si>
  <si>
    <t>NIGERIA</t>
  </si>
  <si>
    <t>WSAPW</t>
  </si>
  <si>
    <t>APIA</t>
  </si>
  <si>
    <t>SAMOA</t>
  </si>
  <si>
    <t>CLARI</t>
  </si>
  <si>
    <t>ARICA</t>
  </si>
  <si>
    <t>CHILE</t>
  </si>
  <si>
    <t>RUARH</t>
  </si>
  <si>
    <t>ARKHANGELSK</t>
  </si>
  <si>
    <t>RUSSIAN FEDERATION</t>
  </si>
  <si>
    <t>ESACE</t>
  </si>
  <si>
    <t>ARRECIFE DE LANZAROTE</t>
  </si>
  <si>
    <t>ILASH</t>
  </si>
  <si>
    <t>ASHDOD</t>
  </si>
  <si>
    <t>ISRAEL</t>
  </si>
  <si>
    <t>GRAST</t>
  </si>
  <si>
    <t>ASTAKOS</t>
  </si>
  <si>
    <t>GREECE</t>
  </si>
  <si>
    <t>NZAKL</t>
  </si>
  <si>
    <t>AUCKLAND</t>
  </si>
  <si>
    <t>NEW ZEALAND</t>
  </si>
  <si>
    <t>NOASV</t>
  </si>
  <si>
    <t>AUSTEVOLL</t>
  </si>
  <si>
    <t>ARBHI</t>
  </si>
  <si>
    <t>BAHIA BLANCA</t>
  </si>
  <si>
    <t>ARGENTINA</t>
  </si>
  <si>
    <t>BHKBS</t>
  </si>
  <si>
    <t>BAHRAIN</t>
  </si>
  <si>
    <t>PABLB</t>
  </si>
  <si>
    <t>BALBOA</t>
  </si>
  <si>
    <t>USBAL</t>
  </si>
  <si>
    <t>BALTIMORE</t>
  </si>
  <si>
    <t>UNITED STATES</t>
  </si>
  <si>
    <t>IRBND</t>
  </si>
  <si>
    <t>BANDAR ABBAS SHAHID RAJAEE CONTAINER TERMINAL</t>
  </si>
  <si>
    <t>IRAN, ISLAMIC REPUBLIC OF</t>
  </si>
  <si>
    <t>THBKK</t>
  </si>
  <si>
    <t>BANGKOK</t>
  </si>
  <si>
    <t>THAILAND</t>
  </si>
  <si>
    <t>GMBJL</t>
  </si>
  <si>
    <t>BANJUL</t>
  </si>
  <si>
    <t>GAMBIA</t>
  </si>
  <si>
    <t>MEBAR</t>
  </si>
  <si>
    <t>BAR</t>
  </si>
  <si>
    <t>MONTENEGRO</t>
  </si>
  <si>
    <t>ESBCN</t>
  </si>
  <si>
    <t>BARCELONA</t>
  </si>
  <si>
    <t>ITBRI</t>
  </si>
  <si>
    <t>BARI</t>
  </si>
  <si>
    <t>FRBAS</t>
  </si>
  <si>
    <t>BASSENS</t>
  </si>
  <si>
    <t>FRANCE</t>
  </si>
  <si>
    <t>KNBAS</t>
  </si>
  <si>
    <t>BASSETERRE, ST KITTS</t>
  </si>
  <si>
    <t>SAINT KITTS AND NEVIS</t>
  </si>
  <si>
    <t>IDBTM</t>
  </si>
  <si>
    <t>BATAM ISLAND</t>
  </si>
  <si>
    <t>INDONESIA</t>
  </si>
  <si>
    <t>GEBUS</t>
  </si>
  <si>
    <t>BATUMI</t>
  </si>
  <si>
    <t>GEORGIA</t>
  </si>
  <si>
    <t>CNBJO</t>
  </si>
  <si>
    <t>BEIJIAO</t>
  </si>
  <si>
    <t>CHINA</t>
  </si>
  <si>
    <t>MZBEW</t>
  </si>
  <si>
    <t>BEIRA</t>
  </si>
  <si>
    <t>MOZAMBIQUE</t>
  </si>
  <si>
    <t>LBBEY</t>
  </si>
  <si>
    <t>BEIRUT</t>
  </si>
  <si>
    <t>LEBANON</t>
  </si>
  <si>
    <t>DZBJA</t>
  </si>
  <si>
    <t>BEJAIA</t>
  </si>
  <si>
    <t>IDBLW</t>
  </si>
  <si>
    <t>BELAWAN, SUMATRA</t>
  </si>
  <si>
    <t>BRBEL</t>
  </si>
  <si>
    <t>BELEM</t>
  </si>
  <si>
    <t>BRAZIL</t>
  </si>
  <si>
    <t>GBBEL</t>
  </si>
  <si>
    <t>BELFAST</t>
  </si>
  <si>
    <t>UNITED KINGDOM</t>
  </si>
  <si>
    <t>BZBZE</t>
  </si>
  <si>
    <t>BELIZE CITY</t>
  </si>
  <si>
    <t>BELIZE</t>
  </si>
  <si>
    <t>AUBEL</t>
  </si>
  <si>
    <t>BELL BAY</t>
  </si>
  <si>
    <t>SOBBO</t>
  </si>
  <si>
    <t>BERBERA</t>
  </si>
  <si>
    <t>SOMALIA</t>
  </si>
  <si>
    <t>NOBGO</t>
  </si>
  <si>
    <t>BERGEN</t>
  </si>
  <si>
    <t>MEBIJ</t>
  </si>
  <si>
    <t>BIJELA</t>
  </si>
  <si>
    <t>ESBIO</t>
  </si>
  <si>
    <t>BILBAO</t>
  </si>
  <si>
    <t>LYBEN</t>
  </si>
  <si>
    <t>BINGAZI</t>
  </si>
  <si>
    <t>LIBYA</t>
  </si>
  <si>
    <t>MYBTU</t>
  </si>
  <si>
    <t>BINTULU, SARAWAK</t>
  </si>
  <si>
    <t>MALAYSIA</t>
  </si>
  <si>
    <t>GWOXB</t>
  </si>
  <si>
    <t>BISSAU</t>
  </si>
  <si>
    <t>GUINEA-BISSAU</t>
  </si>
  <si>
    <t>NZBLU</t>
  </si>
  <si>
    <t>BLUFF</t>
  </si>
  <si>
    <t>USBOS</t>
  </si>
  <si>
    <t>BOSTON</t>
  </si>
  <si>
    <t>DEBRV</t>
  </si>
  <si>
    <t>BREMERHAVEN</t>
  </si>
  <si>
    <t>GERMANY</t>
  </si>
  <si>
    <t>FRBES</t>
  </si>
  <si>
    <t>BREST</t>
  </si>
  <si>
    <t>NOBVK</t>
  </si>
  <si>
    <t>BREVIK</t>
  </si>
  <si>
    <t>BBBGI</t>
  </si>
  <si>
    <t>BRIDGETOWN</t>
  </si>
  <si>
    <t>BARBADOS</t>
  </si>
  <si>
    <t>AUBNE</t>
  </si>
  <si>
    <t>BRISBANE</t>
  </si>
  <si>
    <t>COBUN</t>
  </si>
  <si>
    <t>BUENAVENTURA</t>
  </si>
  <si>
    <t>COLOMBIA</t>
  </si>
  <si>
    <t>ARBUE</t>
  </si>
  <si>
    <t>BUENOS AIRES</t>
  </si>
  <si>
    <t>BGBOJ</t>
  </si>
  <si>
    <t>BURGAS</t>
  </si>
  <si>
    <t>BULGARIA</t>
  </si>
  <si>
    <t>AUBWT</t>
  </si>
  <si>
    <t>BURNIE</t>
  </si>
  <si>
    <t>KRPUS</t>
  </si>
  <si>
    <t>BUSAN</t>
  </si>
  <si>
    <t>KOREA, REPUBLIC OF</t>
  </si>
  <si>
    <t>IRBUZ</t>
  </si>
  <si>
    <t>BUSHEHR</t>
  </si>
  <si>
    <t>PYBCM</t>
  </si>
  <si>
    <t>CAACUPEMI ASUNCION</t>
  </si>
  <si>
    <t>PARAGUAY</t>
  </si>
  <si>
    <t>PYPIL</t>
  </si>
  <si>
    <t>CAACUPEMI PILAR</t>
  </si>
  <si>
    <t>ESCAD</t>
  </si>
  <si>
    <t>CADIZ</t>
  </si>
  <si>
    <t>ITCAG</t>
  </si>
  <si>
    <t>CAGLIARI</t>
  </si>
  <si>
    <t>VNCLN</t>
  </si>
  <si>
    <t>CAI LAN</t>
  </si>
  <si>
    <t>VIET NAM</t>
  </si>
  <si>
    <t>CRCAL</t>
  </si>
  <si>
    <t>CALDERA</t>
  </si>
  <si>
    <t>COSTA RICA</t>
  </si>
  <si>
    <t>PECLL</t>
  </si>
  <si>
    <t>CALLAO</t>
  </si>
  <si>
    <t>PERU</t>
  </si>
  <si>
    <t>PTCNL</t>
  </si>
  <si>
    <t>CANICAL</t>
  </si>
  <si>
    <t>PORTUGAL</t>
  </si>
  <si>
    <t>ZACPT</t>
  </si>
  <si>
    <t>CAPE TOWN</t>
  </si>
  <si>
    <t>SOUTH AFRICA</t>
  </si>
  <si>
    <t>COCTG</t>
  </si>
  <si>
    <t>CARTAGENA</t>
  </si>
  <si>
    <t>ESCAR</t>
  </si>
  <si>
    <t>MACAS</t>
  </si>
  <si>
    <t>CASABLANCA</t>
  </si>
  <si>
    <t>ESCAS</t>
  </si>
  <si>
    <t>CASTELLON DE LA PLANA</t>
  </si>
  <si>
    <t>LCCAS</t>
  </si>
  <si>
    <t>CASTRIES</t>
  </si>
  <si>
    <t>SAINT LUCIA</t>
  </si>
  <si>
    <t>ITCTA</t>
  </si>
  <si>
    <t>CATANIA</t>
  </si>
  <si>
    <t>DOCAU</t>
  </si>
  <si>
    <t>CAUCEDO</t>
  </si>
  <si>
    <t>DOMINICAN REPUBLIC</t>
  </si>
  <si>
    <t>CLCHB</t>
  </si>
  <si>
    <t>CHACABUCO</t>
  </si>
  <si>
    <t>USCHS</t>
  </si>
  <si>
    <t>CHARLESTON</t>
  </si>
  <si>
    <t>KNNEV</t>
  </si>
  <si>
    <t>CHARLESTOWN, NEVIS</t>
  </si>
  <si>
    <t>INMAA</t>
  </si>
  <si>
    <t>CHENNAI</t>
  </si>
  <si>
    <t>INDIA</t>
  </si>
  <si>
    <t>JPCHB</t>
  </si>
  <si>
    <t>CHIBA</t>
  </si>
  <si>
    <t>USCHI</t>
  </si>
  <si>
    <t>CHICAGO</t>
  </si>
  <si>
    <t>PECHM</t>
  </si>
  <si>
    <t>CHIMBOTE</t>
  </si>
  <si>
    <t>BDCGP</t>
  </si>
  <si>
    <t>CHITTAGONG</t>
  </si>
  <si>
    <t>BANGLADESH</t>
  </si>
  <si>
    <t>CNCWN</t>
  </si>
  <si>
    <t>CHIWAN</t>
  </si>
  <si>
    <t>ITCVV</t>
  </si>
  <si>
    <t>CIVITAVECCHIA</t>
  </si>
  <si>
    <t>USCLE</t>
  </si>
  <si>
    <t>CLEVELAND</t>
  </si>
  <si>
    <t>INCOK</t>
  </si>
  <si>
    <t>COCHIN</t>
  </si>
  <si>
    <t>ZAZBA</t>
  </si>
  <si>
    <t>COEGA</t>
  </si>
  <si>
    <t>USCOL</t>
  </si>
  <si>
    <t>COLBERT</t>
  </si>
  <si>
    <t>LKCMB</t>
  </si>
  <si>
    <t>COLOMBO</t>
  </si>
  <si>
    <t>SRI LANKA</t>
  </si>
  <si>
    <t>ARCRD</t>
  </si>
  <si>
    <t>COMODORO RIVADAVIA</t>
  </si>
  <si>
    <t>GNCKY</t>
  </si>
  <si>
    <t>CONAKRY</t>
  </si>
  <si>
    <t>GUINEA</t>
  </si>
  <si>
    <t>ROCND</t>
  </si>
  <si>
    <t>CONSTANTA</t>
  </si>
  <si>
    <t>DKCPH</t>
  </si>
  <si>
    <t>COPENHAGEN</t>
  </si>
  <si>
    <t>NICIO</t>
  </si>
  <si>
    <t>CORINTO</t>
  </si>
  <si>
    <t>NICARAGUA</t>
  </si>
  <si>
    <t>IEORK</t>
  </si>
  <si>
    <t>CORK</t>
  </si>
  <si>
    <t>IRELAND</t>
  </si>
  <si>
    <t>CLCNL</t>
  </si>
  <si>
    <t>CORONEL</t>
  </si>
  <si>
    <t>BJCOO</t>
  </si>
  <si>
    <t>COTONOU</t>
  </si>
  <si>
    <t>BENIN</t>
  </si>
  <si>
    <t>PACTB</t>
  </si>
  <si>
    <t>CRISTOBAL</t>
  </si>
  <si>
    <t>VNDAD</t>
  </si>
  <si>
    <t>DA-NANG</t>
  </si>
  <si>
    <t>SNDKR</t>
  </si>
  <si>
    <t>DAKAR</t>
  </si>
  <si>
    <t>SENEGAL</t>
  </si>
  <si>
    <t>CNDLC</t>
  </si>
  <si>
    <t>DALIAN</t>
  </si>
  <si>
    <t>EGDAM</t>
  </si>
  <si>
    <t>DAMIETTA</t>
  </si>
  <si>
    <t>TZDAR</t>
  </si>
  <si>
    <t>DAR ES SALAAM</t>
  </si>
  <si>
    <t>TANZANIA, UNITED REPUBLIC OF</t>
  </si>
  <si>
    <t>AUDRW</t>
  </si>
  <si>
    <t>DARWIN</t>
  </si>
  <si>
    <t>USDET</t>
  </si>
  <si>
    <t>DETROIT</t>
  </si>
  <si>
    <t>AUDPO</t>
  </si>
  <si>
    <t>DEVONPORT</t>
  </si>
  <si>
    <t>MGDIE</t>
  </si>
  <si>
    <t>DIEGO SUAREZ</t>
  </si>
  <si>
    <t>MADAGASCAR</t>
  </si>
  <si>
    <t>DZDJE</t>
  </si>
  <si>
    <t>DJEN-DJEN</t>
  </si>
  <si>
    <t>DJJIB</t>
  </si>
  <si>
    <t>DJIBOUTI</t>
  </si>
  <si>
    <t>QADOH</t>
  </si>
  <si>
    <t>DOHA</t>
  </si>
  <si>
    <t>QATAR</t>
  </si>
  <si>
    <t>CMDLA</t>
  </si>
  <si>
    <t>DOUALA</t>
  </si>
  <si>
    <t>CAMEROON</t>
  </si>
  <si>
    <t>IEDUB</t>
  </si>
  <si>
    <t>DUBLIN</t>
  </si>
  <si>
    <t>FRDKK</t>
  </si>
  <si>
    <t>DUNKERQUE</t>
  </si>
  <si>
    <t>ZADUR</t>
  </si>
  <si>
    <t>DURBAN</t>
  </si>
  <si>
    <t>ALDRZ</t>
  </si>
  <si>
    <t>DURRES</t>
  </si>
  <si>
    <t>ALBANIA</t>
  </si>
  <si>
    <t>USDUT</t>
  </si>
  <si>
    <t>DUTCH HARBOR</t>
  </si>
  <si>
    <t>ZAELS</t>
  </si>
  <si>
    <t>EAST LONDON</t>
  </si>
  <si>
    <t>MGEHL</t>
  </si>
  <si>
    <t>EHOALA (TOLAGNARO)</t>
  </si>
  <si>
    <t>VEEGU</t>
  </si>
  <si>
    <t>EL GUAMACHE</t>
  </si>
  <si>
    <t>VENEZUELA</t>
  </si>
  <si>
    <t>TREYP</t>
  </si>
  <si>
    <t>EVYAP PORT</t>
  </si>
  <si>
    <t>CNFAN</t>
  </si>
  <si>
    <t>FANGCHENG</t>
  </si>
  <si>
    <t>GBFXT</t>
  </si>
  <si>
    <t>FELIXSTOWE</t>
  </si>
  <si>
    <t>PYFNX</t>
  </si>
  <si>
    <t>FENIX</t>
  </si>
  <si>
    <t>PTFDF</t>
  </si>
  <si>
    <t>FIGUEIRA DA FOZ</t>
  </si>
  <si>
    <t>NOFRO</t>
  </si>
  <si>
    <t>FLORO</t>
  </si>
  <si>
    <t>MQFDF</t>
  </si>
  <si>
    <t>FORT-DE-FRANCE</t>
  </si>
  <si>
    <t>MARTINIQUE</t>
  </si>
  <si>
    <t>FRFOS</t>
  </si>
  <si>
    <t>FOS-SUR-MER</t>
  </si>
  <si>
    <t>CNFOS</t>
  </si>
  <si>
    <t>FOSHAN</t>
  </si>
  <si>
    <t>DKFRC</t>
  </si>
  <si>
    <t>FREDERICIA</t>
  </si>
  <si>
    <t>NOFRK</t>
  </si>
  <si>
    <t>FREDRIKSTAD</t>
  </si>
  <si>
    <t>USFPO</t>
  </si>
  <si>
    <t>FREEPORT (TEXAS)</t>
  </si>
  <si>
    <t>BSFPO</t>
  </si>
  <si>
    <t>FREEPORT, GRAND BAHAMA</t>
  </si>
  <si>
    <t>BAHAMAS</t>
  </si>
  <si>
    <t>SLFNA</t>
  </si>
  <si>
    <t>FREETOWN</t>
  </si>
  <si>
    <t>SIERRA LEONE</t>
  </si>
  <si>
    <t>AUFRE</t>
  </si>
  <si>
    <t>FREMANTLE</t>
  </si>
  <si>
    <t>JPFKY</t>
  </si>
  <si>
    <t>FUKUYAMA, HIROSHIMA</t>
  </si>
  <si>
    <t>PTFNC</t>
  </si>
  <si>
    <t>FUNCHAL, MADEIRA</t>
  </si>
  <si>
    <t>CNFOC</t>
  </si>
  <si>
    <t>FUZHOU</t>
  </si>
  <si>
    <t>SEGVX</t>
  </si>
  <si>
    <t>GAVLE</t>
  </si>
  <si>
    <t>PLGDN</t>
  </si>
  <si>
    <t>GDANSK</t>
  </si>
  <si>
    <t>POLAND</t>
  </si>
  <si>
    <t>PLGDY</t>
  </si>
  <si>
    <t>GDYNIA</t>
  </si>
  <si>
    <t>TRGEB</t>
  </si>
  <si>
    <t>GEBZE</t>
  </si>
  <si>
    <t>TRGEM</t>
  </si>
  <si>
    <t>GEMLIK</t>
  </si>
  <si>
    <t>ITGOA</t>
  </si>
  <si>
    <t>GENOA</t>
  </si>
  <si>
    <t>KRKJE</t>
  </si>
  <si>
    <t>GEOJE</t>
  </si>
  <si>
    <t>GYGEO</t>
  </si>
  <si>
    <t>GEORGETOWN</t>
  </si>
  <si>
    <t>GUYANA</t>
  </si>
  <si>
    <t>ESGIJ</t>
  </si>
  <si>
    <t>GIJON</t>
  </si>
  <si>
    <t>ITGIT</t>
  </si>
  <si>
    <t>GIOIA TAURO</t>
  </si>
  <si>
    <t>MDGIU</t>
  </si>
  <si>
    <t>GIURGIULESTI</t>
  </si>
  <si>
    <t>MOLDOVA, REPUBLIC OF</t>
  </si>
  <si>
    <t>NOGJM</t>
  </si>
  <si>
    <t>GJEMNES</t>
  </si>
  <si>
    <t>SEGOT</t>
  </si>
  <si>
    <t>GOTEBORG</t>
  </si>
  <si>
    <t>KYGCM</t>
  </si>
  <si>
    <t>GRAND CAYMAN</t>
  </si>
  <si>
    <t>CAYMAN ISLANDS</t>
  </si>
  <si>
    <t>GBGRG</t>
  </si>
  <si>
    <t>GRANGEMOUTH</t>
  </si>
  <si>
    <t>GBGRK</t>
  </si>
  <si>
    <t>GREENOCK</t>
  </si>
  <si>
    <t>CNCAN</t>
  </si>
  <si>
    <t>GUANGZHOU</t>
  </si>
  <si>
    <t>VEGUT</t>
  </si>
  <si>
    <t>GUANTA</t>
  </si>
  <si>
    <t>VEGUB</t>
  </si>
  <si>
    <t>GUARANAO BAY</t>
  </si>
  <si>
    <t>ECGYE</t>
  </si>
  <si>
    <t>GUAYAQUIL</t>
  </si>
  <si>
    <t>ECUADOR</t>
  </si>
  <si>
    <t>MXGYM</t>
  </si>
  <si>
    <t>GUAYMAS</t>
  </si>
  <si>
    <t>KRKAN</t>
  </si>
  <si>
    <t>GWANGYANG</t>
  </si>
  <si>
    <t>JPHHE</t>
  </si>
  <si>
    <t>HACHINOHE, AOMORI</t>
  </si>
  <si>
    <t>ILHFA</t>
  </si>
  <si>
    <t>HAIFA</t>
  </si>
  <si>
    <t>VNHPH</t>
  </si>
  <si>
    <t>HAIPHONG</t>
  </si>
  <si>
    <t>JPHKT</t>
  </si>
  <si>
    <t>HAKATA, FUKUOKA</t>
  </si>
  <si>
    <t>JPHKD</t>
  </si>
  <si>
    <t>HAKODATE</t>
  </si>
  <si>
    <t>NOHAL</t>
  </si>
  <si>
    <t>HALDEN</t>
  </si>
  <si>
    <t>INHAL</t>
  </si>
  <si>
    <t>HALDIA</t>
  </si>
  <si>
    <t>SEHAD</t>
  </si>
  <si>
    <t>HALMSTAD</t>
  </si>
  <si>
    <t>QAHMD</t>
  </si>
  <si>
    <t>HAMAD</t>
  </si>
  <si>
    <t>JPHMD</t>
  </si>
  <si>
    <t>HAMADA</t>
  </si>
  <si>
    <t>DEHAM</t>
  </si>
  <si>
    <t>HAMBURG</t>
  </si>
  <si>
    <t>FIHMN</t>
  </si>
  <si>
    <t>HAMINA</t>
  </si>
  <si>
    <t>FINLAND</t>
  </si>
  <si>
    <t>NOHRI</t>
  </si>
  <si>
    <t>HAREID</t>
  </si>
  <si>
    <t>SEHAN</t>
  </si>
  <si>
    <t>HARGSHAMN</t>
  </si>
  <si>
    <t>NOHAU</t>
  </si>
  <si>
    <t>HAUGESUND</t>
  </si>
  <si>
    <t>INHZA</t>
  </si>
  <si>
    <t>HAZIRA PORT/SURAT</t>
  </si>
  <si>
    <t>SEHEL</t>
  </si>
  <si>
    <t>HELSINGBORG</t>
  </si>
  <si>
    <t>FIHEL</t>
  </si>
  <si>
    <t>HELSINKI</t>
  </si>
  <si>
    <t>GRHER</t>
  </si>
  <si>
    <t>HERAKLION</t>
  </si>
  <si>
    <t>JPHBK</t>
  </si>
  <si>
    <t>HIBIKISHINKO</t>
  </si>
  <si>
    <t>USITO</t>
  </si>
  <si>
    <t>HILO</t>
  </si>
  <si>
    <t>JPHIJ</t>
  </si>
  <si>
    <t>HIROSHIMA</t>
  </si>
  <si>
    <t>JPHIC</t>
  </si>
  <si>
    <t>HITACHINAKA</t>
  </si>
  <si>
    <t>VNSGN</t>
  </si>
  <si>
    <t>HO CHI MINH CITY</t>
  </si>
  <si>
    <t>VNVIC</t>
  </si>
  <si>
    <t>HO CHI MINH, VICT</t>
  </si>
  <si>
    <t>AUHBA</t>
  </si>
  <si>
    <t>HOBART</t>
  </si>
  <si>
    <t>YEHOD</t>
  </si>
  <si>
    <t>HODEIDAH</t>
  </si>
  <si>
    <t>NOHOG</t>
  </si>
  <si>
    <t>HOGSET</t>
  </si>
  <si>
    <t>HKHKG</t>
  </si>
  <si>
    <t>HONG KONG</t>
  </si>
  <si>
    <t>USHNL</t>
  </si>
  <si>
    <t>HONOLULU</t>
  </si>
  <si>
    <t>PTHOR</t>
  </si>
  <si>
    <t>HORTA</t>
  </si>
  <si>
    <t>JPHSM</t>
  </si>
  <si>
    <t>HOSOSHIMA</t>
  </si>
  <si>
    <t>USHOU</t>
  </si>
  <si>
    <t>HOUSTON</t>
  </si>
  <si>
    <t>ESIBZ</t>
  </si>
  <si>
    <t>IBIZA</t>
  </si>
  <si>
    <t>NOIKR</t>
  </si>
  <si>
    <t>IKORNNES</t>
  </si>
  <si>
    <t>PEILQ</t>
  </si>
  <si>
    <t>ILO</t>
  </si>
  <si>
    <t>UAILK</t>
  </si>
  <si>
    <t>ILYICHEVSK</t>
  </si>
  <si>
    <t>UKRAINE</t>
  </si>
  <si>
    <t>JPIMB</t>
  </si>
  <si>
    <t>IMABARI</t>
  </si>
  <si>
    <t>JPIMI</t>
  </si>
  <si>
    <t>IMARI</t>
  </si>
  <si>
    <t>BRIBB</t>
  </si>
  <si>
    <t>IMBITUBA</t>
  </si>
  <si>
    <t>GBIMM</t>
  </si>
  <si>
    <t>IMMINGHAM</t>
  </si>
  <si>
    <t>CLIQQ</t>
  </si>
  <si>
    <t>IQUIQUE</t>
  </si>
  <si>
    <t>JPISI</t>
  </si>
  <si>
    <t>ISHIKARI</t>
  </si>
  <si>
    <t>TRISK</t>
  </si>
  <si>
    <t>ISKENDERUN</t>
  </si>
  <si>
    <t>TRIST</t>
  </si>
  <si>
    <t>ISTANBUL</t>
  </si>
  <si>
    <t>BRITJ</t>
  </si>
  <si>
    <t>ITAJAI</t>
  </si>
  <si>
    <t>BRIOA</t>
  </si>
  <si>
    <t>ITAPOA</t>
  </si>
  <si>
    <t>JPIWK</t>
  </si>
  <si>
    <t>IWAKUNI</t>
  </si>
  <si>
    <t>JPIYM</t>
  </si>
  <si>
    <t>IYOMISHIMA</t>
  </si>
  <si>
    <t>TRIZM</t>
  </si>
  <si>
    <t>IZMIR</t>
  </si>
  <si>
    <t>USJAX</t>
  </si>
  <si>
    <t>JACKSONVILLE</t>
  </si>
  <si>
    <t>IDJKT</t>
  </si>
  <si>
    <t>JAKARTA, JAVA</t>
  </si>
  <si>
    <t>AEJEA</t>
  </si>
  <si>
    <t>JEBEL ALI</t>
  </si>
  <si>
    <t>SAJED</t>
  </si>
  <si>
    <t>JEDDAH</t>
  </si>
  <si>
    <t>KRCHF</t>
  </si>
  <si>
    <t>JINHAE</t>
  </si>
  <si>
    <t>SAJUB</t>
  </si>
  <si>
    <t>JUBAIL</t>
  </si>
  <si>
    <t>USOGG</t>
  </si>
  <si>
    <t>KAHULUI</t>
  </si>
  <si>
    <t>RUKGD</t>
  </si>
  <si>
    <t>KALININGRAD</t>
  </si>
  <si>
    <t>KHKOS</t>
  </si>
  <si>
    <t>KAMPONG SAOM (SIHANOUKVILLE)</t>
  </si>
  <si>
    <t>CAMBODIA</t>
  </si>
  <si>
    <t>JPKNZ</t>
  </si>
  <si>
    <t>KANAZAWA</t>
  </si>
  <si>
    <t>INIXY</t>
  </si>
  <si>
    <t>KANDLA</t>
  </si>
  <si>
    <t>USKCK</t>
  </si>
  <si>
    <t>KANSAS CITY</t>
  </si>
  <si>
    <t>TWKHH</t>
  </si>
  <si>
    <t>KAOHSIUNG</t>
  </si>
  <si>
    <t>TAIWAN</t>
  </si>
  <si>
    <t>PKKHI</t>
  </si>
  <si>
    <t>KARACHI</t>
  </si>
  <si>
    <t>PAKISTAN</t>
  </si>
  <si>
    <t>PKBQM</t>
  </si>
  <si>
    <t>KARACHI-MUHAMMAD BIN QASIM</t>
  </si>
  <si>
    <t>INKRK</t>
  </si>
  <si>
    <t>KARAIKAL</t>
  </si>
  <si>
    <t>NOKMY</t>
  </si>
  <si>
    <t>KARMOY</t>
  </si>
  <si>
    <t>JPKSM</t>
  </si>
  <si>
    <t>KASHIMA, IBARAKI</t>
  </si>
  <si>
    <t>USKWH</t>
  </si>
  <si>
    <t>KAWAIHAE</t>
  </si>
  <si>
    <t>JPKWS</t>
  </si>
  <si>
    <t>KAWASAKI</t>
  </si>
  <si>
    <t>TWKEL</t>
  </si>
  <si>
    <t>KEELUNG</t>
  </si>
  <si>
    <t>FIKEM</t>
  </si>
  <si>
    <t>KEMI</t>
  </si>
  <si>
    <t>LYKHO</t>
  </si>
  <si>
    <t>KHOMS</t>
  </si>
  <si>
    <t>AEKLF</t>
  </si>
  <si>
    <t>KHOR AL FAKKAN</t>
  </si>
  <si>
    <t>IRKHO</t>
  </si>
  <si>
    <t>KHORRAMSHAHR</t>
  </si>
  <si>
    <t>SAKAC</t>
  </si>
  <si>
    <t>KING ABDULLAH PORT</t>
  </si>
  <si>
    <t>JMKIN</t>
  </si>
  <si>
    <t>KINGSTON</t>
  </si>
  <si>
    <t>JAMAICA</t>
  </si>
  <si>
    <t>VCKTN</t>
  </si>
  <si>
    <t>KINGSTOWN, ST VINCENT</t>
  </si>
  <si>
    <t>SAINT VINCENT AND THE GRENADINES</t>
  </si>
  <si>
    <t>SOKMU</t>
  </si>
  <si>
    <t>KISMAYU</t>
  </si>
  <si>
    <t>LTKLJ</t>
  </si>
  <si>
    <t>KLAIPEDA</t>
  </si>
  <si>
    <t>LITHUANIA</t>
  </si>
  <si>
    <t>JPUKB</t>
  </si>
  <si>
    <t>KOBE</t>
  </si>
  <si>
    <t>JPKCZ</t>
  </si>
  <si>
    <t>KOCHI</t>
  </si>
  <si>
    <t>FIKOK</t>
  </si>
  <si>
    <t>KOKKOLA (KARLEBY)</t>
  </si>
  <si>
    <t>INCCU</t>
  </si>
  <si>
    <t>KOLKATA</t>
  </si>
  <si>
    <t>SIKOP</t>
  </si>
  <si>
    <t>KOPER</t>
  </si>
  <si>
    <t>SLOVENIA</t>
  </si>
  <si>
    <t>MYBKI</t>
  </si>
  <si>
    <t>KOTA KINABALU, SABAH</t>
  </si>
  <si>
    <t>FIKTK</t>
  </si>
  <si>
    <t>KOTKA</t>
  </si>
  <si>
    <t>INKRI</t>
  </si>
  <si>
    <t>KRISHNAPATNAM</t>
  </si>
  <si>
    <t>NOKRS</t>
  </si>
  <si>
    <t>KRISTIANSAND</t>
  </si>
  <si>
    <t>NOKSU</t>
  </si>
  <si>
    <t>KRISTIANSUND</t>
  </si>
  <si>
    <t>RUKDT</t>
  </si>
  <si>
    <t>KRONSHTADT</t>
  </si>
  <si>
    <t>MYKUA</t>
  </si>
  <si>
    <t>KUANTAN</t>
  </si>
  <si>
    <t>MYKCH</t>
  </si>
  <si>
    <t>KUCHING, SARAWAK</t>
  </si>
  <si>
    <t>JPKMJ</t>
  </si>
  <si>
    <t>KUMAMOTO</t>
  </si>
  <si>
    <t>JPKRE</t>
  </si>
  <si>
    <t>KURE, HIROSHIMA</t>
  </si>
  <si>
    <t>JPKUH</t>
  </si>
  <si>
    <t>KUSHIRO</t>
  </si>
  <si>
    <t>NOKVD</t>
  </si>
  <si>
    <t>KVINESDAL</t>
  </si>
  <si>
    <t>VELAG</t>
  </si>
  <si>
    <t>LA GUAIRA</t>
  </si>
  <si>
    <t>CUHAV</t>
  </si>
  <si>
    <t>LA HABANA</t>
  </si>
  <si>
    <t>CUBA</t>
  </si>
  <si>
    <t>ITSPE</t>
  </si>
  <si>
    <t>LA SPEZIA</t>
  </si>
  <si>
    <t>THLCH</t>
  </si>
  <si>
    <t>LAEM CHABANG</t>
  </si>
  <si>
    <t>NOLAR</t>
  </si>
  <si>
    <t>LARVIK</t>
  </si>
  <si>
    <t>ARLPS</t>
  </si>
  <si>
    <t>LAS PALMAS</t>
  </si>
  <si>
    <t>ESLPA</t>
  </si>
  <si>
    <t>SYLTK</t>
  </si>
  <si>
    <t>LATTAKIA</t>
  </si>
  <si>
    <t>SYRIAN ARAB REPUBLIC</t>
  </si>
  <si>
    <t>AULST</t>
  </si>
  <si>
    <t>LAUNCESTON</t>
  </si>
  <si>
    <t>FJLTK</t>
  </si>
  <si>
    <t>LAUTOKA</t>
  </si>
  <si>
    <t>FIJI</t>
  </si>
  <si>
    <t>MXLZC</t>
  </si>
  <si>
    <t>LAZARO CARDENAS</t>
  </si>
  <si>
    <t>FRLEH</t>
  </si>
  <si>
    <t>LE HAVRE</t>
  </si>
  <si>
    <t>FRLVE</t>
  </si>
  <si>
    <t>LE VERDON</t>
  </si>
  <si>
    <t>ITLIV</t>
  </si>
  <si>
    <t>LEGHORN</t>
  </si>
  <si>
    <t>PTLEI</t>
  </si>
  <si>
    <t>LEIXOES</t>
  </si>
  <si>
    <t>CNLYG</t>
  </si>
  <si>
    <t>LIANYUNGANG</t>
  </si>
  <si>
    <t>GALBV</t>
  </si>
  <si>
    <t>LIBREVILLE</t>
  </si>
  <si>
    <t>GABON</t>
  </si>
  <si>
    <t>CYLMS</t>
  </si>
  <si>
    <t>LIMASSOL</t>
  </si>
  <si>
    <t>CYPRUS</t>
  </si>
  <si>
    <t>CLLQN</t>
  </si>
  <si>
    <t>LIRQUEN</t>
  </si>
  <si>
    <t>PTLIS</t>
  </si>
  <si>
    <t>LISBOA</t>
  </si>
  <si>
    <t>GBLIV</t>
  </si>
  <si>
    <t>LIVERPOOL</t>
  </si>
  <si>
    <t>AOLOB</t>
  </si>
  <si>
    <t>LOBITO</t>
  </si>
  <si>
    <t>ANGOLA</t>
  </si>
  <si>
    <t>TGLFW</t>
  </si>
  <si>
    <t>LOME</t>
  </si>
  <si>
    <t>TOGO</t>
  </si>
  <si>
    <t>GBLGP</t>
  </si>
  <si>
    <t>LONDON GATEWAY PORT</t>
  </si>
  <si>
    <t>USLGB</t>
  </si>
  <si>
    <t>LONG BEACH</t>
  </si>
  <si>
    <t>YTLON</t>
  </si>
  <si>
    <t>LONGONI</t>
  </si>
  <si>
    <t>MAYOTTE</t>
  </si>
  <si>
    <t>USLAX</t>
  </si>
  <si>
    <t>LOS ANGELES</t>
  </si>
  <si>
    <t>AOLAD</t>
  </si>
  <si>
    <t>LUANDA</t>
  </si>
  <si>
    <t>NZLYT</t>
  </si>
  <si>
    <t>LYTTELTON</t>
  </si>
  <si>
    <t>RUGDX</t>
  </si>
  <si>
    <t>MAGADAN</t>
  </si>
  <si>
    <t>SCMAW</t>
  </si>
  <si>
    <t>MAHE</t>
  </si>
  <si>
    <t>SEYCHELLES</t>
  </si>
  <si>
    <t>ESMAH</t>
  </si>
  <si>
    <t>MAHON, MENORCA</t>
  </si>
  <si>
    <t>JPMAI</t>
  </si>
  <si>
    <t>MAIZURU</t>
  </si>
  <si>
    <t>MGMJN</t>
  </si>
  <si>
    <t>MAJUNGA</t>
  </si>
  <si>
    <t>IDMAK</t>
  </si>
  <si>
    <t>MAKASSAR</t>
  </si>
  <si>
    <t>ESAGP</t>
  </si>
  <si>
    <t>MALAGA</t>
  </si>
  <si>
    <t>MVMLE</t>
  </si>
  <si>
    <t>MALE</t>
  </si>
  <si>
    <t>MALDIVES</t>
  </si>
  <si>
    <t>SEMMA</t>
  </si>
  <si>
    <t>MALMO</t>
  </si>
  <si>
    <t>NOMAY</t>
  </si>
  <si>
    <t>MALOY</t>
  </si>
  <si>
    <t>BRMAO</t>
  </si>
  <si>
    <t>MANAUS</t>
  </si>
  <si>
    <t>PHMNL</t>
  </si>
  <si>
    <t>MANILA</t>
  </si>
  <si>
    <t>PHILIPPINES</t>
  </si>
  <si>
    <t>FIMTL</t>
  </si>
  <si>
    <t>MANTYLUOTO/PORI</t>
  </si>
  <si>
    <t>MXZLO</t>
  </si>
  <si>
    <t>MANZANILLO</t>
  </si>
  <si>
    <t>PAMIT</t>
  </si>
  <si>
    <t>MZMPM</t>
  </si>
  <si>
    <t>MAPUTO</t>
  </si>
  <si>
    <t>VEMAR</t>
  </si>
  <si>
    <t>MARACAIBO</t>
  </si>
  <si>
    <t>CUMAR</t>
  </si>
  <si>
    <t>MARIEL</t>
  </si>
  <si>
    <t>ESMPG</t>
  </si>
  <si>
    <t>MARIN, PONTEVEDRA</t>
  </si>
  <si>
    <t>UAMPW</t>
  </si>
  <si>
    <t>MARIUPOL</t>
  </si>
  <si>
    <t>INMRM</t>
  </si>
  <si>
    <t>MARMUGAO (MARMAGAO)</t>
  </si>
  <si>
    <t>MTMAR</t>
  </si>
  <si>
    <t>MARSAXLOKK</t>
  </si>
  <si>
    <t>MALTA</t>
  </si>
  <si>
    <t>FRMRS</t>
  </si>
  <si>
    <t>MARSEILLE</t>
  </si>
  <si>
    <t>PEMRI</t>
  </si>
  <si>
    <t>MATARANI</t>
  </si>
  <si>
    <t>JPMYJ</t>
  </si>
  <si>
    <t>MATSUYAMA</t>
  </si>
  <si>
    <t>CNMWN</t>
  </si>
  <si>
    <t>MAWAN</t>
  </si>
  <si>
    <t>MXMZT</t>
  </si>
  <si>
    <t>MAZATLAN</t>
  </si>
  <si>
    <t>AUMEL</t>
  </si>
  <si>
    <t>MELBOURNE</t>
  </si>
  <si>
    <t>ESMLN</t>
  </si>
  <si>
    <t>MELILLA</t>
  </si>
  <si>
    <t>TRMER</t>
  </si>
  <si>
    <t>MERSIN</t>
  </si>
  <si>
    <t>QAMES</t>
  </si>
  <si>
    <t>MESAIEED</t>
  </si>
  <si>
    <t>USMIA</t>
  </si>
  <si>
    <t>MIAMI</t>
  </si>
  <si>
    <t>JPMII</t>
  </si>
  <si>
    <t>MIIKE, FUKUOKA</t>
  </si>
  <si>
    <t>CVMIN</t>
  </si>
  <si>
    <t>MINDELO</t>
  </si>
  <si>
    <t>CAPE VERDE</t>
  </si>
  <si>
    <t>LYMRA</t>
  </si>
  <si>
    <t>MISURATA</t>
  </si>
  <si>
    <t>JPMIZ</t>
  </si>
  <si>
    <t>MIZUSHIMA</t>
  </si>
  <si>
    <t>USMOB</t>
  </si>
  <si>
    <t>MOBILE</t>
  </si>
  <si>
    <t>NLMOE</t>
  </si>
  <si>
    <t>MOERDIJK</t>
  </si>
  <si>
    <t>SOMGQ</t>
  </si>
  <si>
    <t>MOGADISHU</t>
  </si>
  <si>
    <t>CRMOB</t>
  </si>
  <si>
    <t>MOIN</t>
  </si>
  <si>
    <t>JPMOJ</t>
  </si>
  <si>
    <t>MOJI/KITAKYUSHU</t>
  </si>
  <si>
    <t>KRMOK</t>
  </si>
  <si>
    <t>MOKPO</t>
  </si>
  <si>
    <t>NOMOL</t>
  </si>
  <si>
    <t>MOLDE</t>
  </si>
  <si>
    <t>KEMBA</t>
  </si>
  <si>
    <t>MOMBASA</t>
  </si>
  <si>
    <t>KENYA</t>
  </si>
  <si>
    <t>BDMGL</t>
  </si>
  <si>
    <t>MONGLA</t>
  </si>
  <si>
    <t>LRMLW</t>
  </si>
  <si>
    <t>MONROVIA</t>
  </si>
  <si>
    <t>LIBERIA</t>
  </si>
  <si>
    <t>UYMVD</t>
  </si>
  <si>
    <t>MONTEVIDEO</t>
  </si>
  <si>
    <t>URUGUAY</t>
  </si>
  <si>
    <t>FRMTX</t>
  </si>
  <si>
    <t>MONTOIR-DE-BRETAGNE</t>
  </si>
  <si>
    <t>CAMTR</t>
  </si>
  <si>
    <t>MONTREAL</t>
  </si>
  <si>
    <t>CANADA</t>
  </si>
  <si>
    <t>KMYVA</t>
  </si>
  <si>
    <t>MORONI</t>
  </si>
  <si>
    <t>COMOROS</t>
  </si>
  <si>
    <t>NOMSS</t>
  </si>
  <si>
    <t>MOSS</t>
  </si>
  <si>
    <t>YEMKX</t>
  </si>
  <si>
    <t>MUKALLA</t>
  </si>
  <si>
    <t>INBOM</t>
  </si>
  <si>
    <t>MUMBAI</t>
  </si>
  <si>
    <t>INMUN</t>
  </si>
  <si>
    <t>MUNDRA</t>
  </si>
  <si>
    <t>JPMUR</t>
  </si>
  <si>
    <t>MURORAN</t>
  </si>
  <si>
    <t>OMMCT</t>
  </si>
  <si>
    <t>MUSCAT</t>
  </si>
  <si>
    <t>OMAN</t>
  </si>
  <si>
    <t>KMMUT</t>
  </si>
  <si>
    <t>MUTSAMUDU</t>
  </si>
  <si>
    <t>MZMNC</t>
  </si>
  <si>
    <t>NACALA</t>
  </si>
  <si>
    <t>JPNGS</t>
  </si>
  <si>
    <t>NAGASAKI</t>
  </si>
  <si>
    <t>JPNGO</t>
  </si>
  <si>
    <t>NAGOYA</t>
  </si>
  <si>
    <t>JPNAH</t>
  </si>
  <si>
    <t>NAHA, OKINAWA</t>
  </si>
  <si>
    <t>JPNAN</t>
  </si>
  <si>
    <t>NAKANOSEKI</t>
  </si>
  <si>
    <t>AOMSZ</t>
  </si>
  <si>
    <t>NAMIBE</t>
  </si>
  <si>
    <t>CNNKG</t>
  </si>
  <si>
    <t>NANJING</t>
  </si>
  <si>
    <t>CNNSA</t>
  </si>
  <si>
    <t>JPNAO</t>
  </si>
  <si>
    <t>NAOETSU</t>
  </si>
  <si>
    <t>NZNPE</t>
  </si>
  <si>
    <t>NAPIER</t>
  </si>
  <si>
    <t>ITNAP</t>
  </si>
  <si>
    <t>NAPLES</t>
  </si>
  <si>
    <t>BSNAS</t>
  </si>
  <si>
    <t>NASSAU</t>
  </si>
  <si>
    <t>BRNVT</t>
  </si>
  <si>
    <t>NAVEGANTES</t>
  </si>
  <si>
    <t>USNIJ</t>
  </si>
  <si>
    <t>NAWILIWILI</t>
  </si>
  <si>
    <t>NZNSN</t>
  </si>
  <si>
    <t>NELSON</t>
  </si>
  <si>
    <t>INNML</t>
  </si>
  <si>
    <t>NEW MANGALORE</t>
  </si>
  <si>
    <t>USMSY</t>
  </si>
  <si>
    <t>NEW ORLEANS</t>
  </si>
  <si>
    <t>NZNPL</t>
  </si>
  <si>
    <t>NEW PLYMOUTH</t>
  </si>
  <si>
    <t>USNYC</t>
  </si>
  <si>
    <t>NEW YORK</t>
  </si>
  <si>
    <t>INNSA</t>
  </si>
  <si>
    <t>NHAVA SHEVA</t>
  </si>
  <si>
    <t>JPKIJ</t>
  </si>
  <si>
    <t>NIIGATA</t>
  </si>
  <si>
    <t>CNNGB</t>
  </si>
  <si>
    <t>NINGBO</t>
  </si>
  <si>
    <t>USORF</t>
  </si>
  <si>
    <t>NORFOLK</t>
  </si>
  <si>
    <t>SENRK</t>
  </si>
  <si>
    <t>NORRKOPING</t>
  </si>
  <si>
    <t>MYLPK</t>
  </si>
  <si>
    <t>NORTHPORT/PT KLANG</t>
  </si>
  <si>
    <t>MGNOS</t>
  </si>
  <si>
    <t>NOSY-BE</t>
  </si>
  <si>
    <t>MRNDB</t>
  </si>
  <si>
    <t>NOUADHIBOU</t>
  </si>
  <si>
    <t>MAURITANIA</t>
  </si>
  <si>
    <t>MRNKC</t>
  </si>
  <si>
    <t>NOUAKCHOTT</t>
  </si>
  <si>
    <t>NCNOU</t>
  </si>
  <si>
    <t>NOUMEA</t>
  </si>
  <si>
    <t>NEW CALEDONIA</t>
  </si>
  <si>
    <t>RUNVS</t>
  </si>
  <si>
    <t>NOVOROSSIYSK</t>
  </si>
  <si>
    <t>UYNVP</t>
  </si>
  <si>
    <t>NUEVA PALMIRA</t>
  </si>
  <si>
    <t>TOTBU</t>
  </si>
  <si>
    <t>NUKU'ALOFA</t>
  </si>
  <si>
    <t>TONGA</t>
  </si>
  <si>
    <t>USOAK</t>
  </si>
  <si>
    <t>OAKLAND</t>
  </si>
  <si>
    <t>UAODS</t>
  </si>
  <si>
    <t>ODESSA</t>
  </si>
  <si>
    <t>JPOFT</t>
  </si>
  <si>
    <t>OHFUNATO</t>
  </si>
  <si>
    <t>JPOIT</t>
  </si>
  <si>
    <t>OITA</t>
  </si>
  <si>
    <t>KROKP</t>
  </si>
  <si>
    <t>OKPO/GEOJE</t>
  </si>
  <si>
    <t>JPOMZ</t>
  </si>
  <si>
    <t>OMAEZAKI</t>
  </si>
  <si>
    <t>JPONA</t>
  </si>
  <si>
    <t>ONAHAMA</t>
  </si>
  <si>
    <t>XXOPT</t>
  </si>
  <si>
    <t>OPTIONAL PORT</t>
  </si>
  <si>
    <t>OPTIONAL PORTS</t>
  </si>
  <si>
    <t>DZORN</t>
  </si>
  <si>
    <t>ORAN</t>
  </si>
  <si>
    <t>NOORK</t>
  </si>
  <si>
    <t>ORKANGER</t>
  </si>
  <si>
    <t>JPOSA</t>
  </si>
  <si>
    <t>OSAKA</t>
  </si>
  <si>
    <t>NOOSL</t>
  </si>
  <si>
    <t>OSLO</t>
  </si>
  <si>
    <t>JPOTK</t>
  </si>
  <si>
    <t>OTAKE</t>
  </si>
  <si>
    <t>FIOUL</t>
  </si>
  <si>
    <t>OULU (ULEABORG)</t>
  </si>
  <si>
    <t>IDPDG</t>
  </si>
  <si>
    <t>PADANG</t>
  </si>
  <si>
    <t>ASPPG</t>
  </si>
  <si>
    <t>PAGO PAGO</t>
  </si>
  <si>
    <t>AMERICAN SAMOA</t>
  </si>
  <si>
    <t>PEPAI</t>
  </si>
  <si>
    <t>PAITA</t>
  </si>
  <si>
    <t>IDPLM</t>
  </si>
  <si>
    <t>PALEMBANG, SUMATRA</t>
  </si>
  <si>
    <t>ITPMO</t>
  </si>
  <si>
    <t>PALERMO</t>
  </si>
  <si>
    <t>ESPMI</t>
  </si>
  <si>
    <t>PALMA DE MALLORCA</t>
  </si>
  <si>
    <t>IDPNJ</t>
  </si>
  <si>
    <t>PANJANG</t>
  </si>
  <si>
    <t>PFPPT</t>
  </si>
  <si>
    <t>PAPEETE</t>
  </si>
  <si>
    <t>FRENCH POLYNESIA</t>
  </si>
  <si>
    <t>SRPBM</t>
  </si>
  <si>
    <t>PARAMARIBO</t>
  </si>
  <si>
    <t>SURINAME</t>
  </si>
  <si>
    <t>BRPNG</t>
  </si>
  <si>
    <t>PARANAGUA</t>
  </si>
  <si>
    <t>MYPGU</t>
  </si>
  <si>
    <t>PASIR GUDANG, JOHOR</t>
  </si>
  <si>
    <t>THPAT</t>
  </si>
  <si>
    <t>PAT BANGKOK</t>
  </si>
  <si>
    <t>BRPEC</t>
  </si>
  <si>
    <t>PECEM</t>
  </si>
  <si>
    <t>MYPEN</t>
  </si>
  <si>
    <t>PENANG</t>
  </si>
  <si>
    <t>IDPER</t>
  </si>
  <si>
    <t>PERAWANG</t>
  </si>
  <si>
    <t>USPHL</t>
  </si>
  <si>
    <t>PHILADELPHIA</t>
  </si>
  <si>
    <t>SXPHI</t>
  </si>
  <si>
    <t>PHILIPSBURG</t>
  </si>
  <si>
    <t>SINT MAARTEN (DUTCH PART)</t>
  </si>
  <si>
    <t>KHPNH</t>
  </si>
  <si>
    <t>PHNOM PENH</t>
  </si>
  <si>
    <t>VNPHG</t>
  </si>
  <si>
    <t>PHUOC LONG</t>
  </si>
  <si>
    <t>INPAV</t>
  </si>
  <si>
    <t>PIPAVAV (VICTOR) PORT</t>
  </si>
  <si>
    <t>GRPIR</t>
  </si>
  <si>
    <t>PIRAEUS</t>
  </si>
  <si>
    <t>SEPIT</t>
  </si>
  <si>
    <t>PITEA</t>
  </si>
  <si>
    <t>HRPLE</t>
  </si>
  <si>
    <t>PLOCE</t>
  </si>
  <si>
    <t>CROATIA</t>
  </si>
  <si>
    <t>MSPLY</t>
  </si>
  <si>
    <t>PLYMOUTH</t>
  </si>
  <si>
    <t>MONTSERRAT</t>
  </si>
  <si>
    <t>REPDG</t>
  </si>
  <si>
    <t>POINTE DES GALETS</t>
  </si>
  <si>
    <t>REUNION</t>
  </si>
  <si>
    <t>GPPTP</t>
  </si>
  <si>
    <t>POINTE-A-PITRE</t>
  </si>
  <si>
    <t>GUADELOUPE</t>
  </si>
  <si>
    <t>PTPDL</t>
  </si>
  <si>
    <t>PONTA DELGADA</t>
  </si>
  <si>
    <t>IDPNK</t>
  </si>
  <si>
    <t>PONTIANAK, KALIMANTAN</t>
  </si>
  <si>
    <t>HTPAP</t>
  </si>
  <si>
    <t>PORT AU PRINCE</t>
  </si>
  <si>
    <t>HAITI</t>
  </si>
  <si>
    <t>NZPOE</t>
  </si>
  <si>
    <t>PORT CHALMERS</t>
  </si>
  <si>
    <t>ZAPLZ</t>
  </si>
  <si>
    <t>PORT ELIZABETH</t>
  </si>
  <si>
    <t>USPEF</t>
  </si>
  <si>
    <t>PORT EVERGLADES</t>
  </si>
  <si>
    <t>AUPKL</t>
  </si>
  <si>
    <t>PORT KEMBLA</t>
  </si>
  <si>
    <t>MYPKG</t>
  </si>
  <si>
    <t>PORT KLANG (PELABUHAN KLANG)</t>
  </si>
  <si>
    <t>MUPLU</t>
  </si>
  <si>
    <t>PORT LOUIS</t>
  </si>
  <si>
    <t>MAURITIUS</t>
  </si>
  <si>
    <t>AEPRA</t>
  </si>
  <si>
    <t>PORT RASHID</t>
  </si>
  <si>
    <t>EGPSD</t>
  </si>
  <si>
    <t>PORT SAID</t>
  </si>
  <si>
    <t>SDPZU</t>
  </si>
  <si>
    <t>PORT SUDAN</t>
  </si>
  <si>
    <t>SUDAN</t>
  </si>
  <si>
    <t>VUVLI</t>
  </si>
  <si>
    <t>PORT VILA</t>
  </si>
  <si>
    <t>VANUATU</t>
  </si>
  <si>
    <t>TTPOS</t>
  </si>
  <si>
    <t>PORT-OF-SPAIN</t>
  </si>
  <si>
    <t>TRINIDAD AND TOBAGO</t>
  </si>
  <si>
    <t>GBPRU</t>
  </si>
  <si>
    <t>PORTBURY</t>
  </si>
  <si>
    <t>GBPTL</t>
  </si>
  <si>
    <t>PORTLAND</t>
  </si>
  <si>
    <t>BRPVH</t>
  </si>
  <si>
    <t>PORTO VELHO</t>
  </si>
  <si>
    <t>USPTM</t>
  </si>
  <si>
    <t>PORTSMOUTH</t>
  </si>
  <si>
    <t>GEPTI</t>
  </si>
  <si>
    <t>POTI</t>
  </si>
  <si>
    <t>ITPZL</t>
  </si>
  <si>
    <t>POZZALLO</t>
  </si>
  <si>
    <t>CVRAI</t>
  </si>
  <si>
    <t>PRAIA</t>
  </si>
  <si>
    <t>PTPRV</t>
  </si>
  <si>
    <t>PRAIA DA VITORIA</t>
  </si>
  <si>
    <t>MXPGO</t>
  </si>
  <si>
    <t>PROGRESO</t>
  </si>
  <si>
    <t>NCPNY</t>
  </si>
  <si>
    <t>PRONY</t>
  </si>
  <si>
    <t>CLPAG</t>
  </si>
  <si>
    <t>PUERTO ANGAMOS</t>
  </si>
  <si>
    <t>GTPBR</t>
  </si>
  <si>
    <t>PUERTO BARRIOS</t>
  </si>
  <si>
    <t>GUATEMALA</t>
  </si>
  <si>
    <t>VEPBL</t>
  </si>
  <si>
    <t>PUERTO CABELLO</t>
  </si>
  <si>
    <t>HNPCA</t>
  </si>
  <si>
    <t>PUERTO CASTILLA</t>
  </si>
  <si>
    <t>HONDURAS</t>
  </si>
  <si>
    <t>HNPCR</t>
  </si>
  <si>
    <t>PUERTO CORTES</t>
  </si>
  <si>
    <t>ESFUE</t>
  </si>
  <si>
    <t>PUERTO DEL ROSARIO-FUERTEVENTURA</t>
  </si>
  <si>
    <t>CRLIO</t>
  </si>
  <si>
    <t>PUERTO LIMON</t>
  </si>
  <si>
    <t>ARPMY</t>
  </si>
  <si>
    <t>PUERTO MADRYN</t>
  </si>
  <si>
    <t>MXPMS</t>
  </si>
  <si>
    <t>PUERTO MORELOS</t>
  </si>
  <si>
    <t>GTPRQ</t>
  </si>
  <si>
    <t>PUERTO QUETZAL</t>
  </si>
  <si>
    <t>GTSTC</t>
  </si>
  <si>
    <t>PUERTO SANTO TOMAS DE CASTILLA</t>
  </si>
  <si>
    <t>PYPSE</t>
  </si>
  <si>
    <t>PUERTO SEGURO</t>
  </si>
  <si>
    <t>CLPUQ</t>
  </si>
  <si>
    <t>PUNTA ARENAS</t>
  </si>
  <si>
    <t>CNTAO</t>
  </si>
  <si>
    <t>QINGDAO</t>
  </si>
  <si>
    <t>MZUEL</t>
  </si>
  <si>
    <t>QUELIMANE</t>
  </si>
  <si>
    <t>VNUIH</t>
  </si>
  <si>
    <t>QUINHON</t>
  </si>
  <si>
    <t>FIRAA</t>
  </si>
  <si>
    <t>RAAHE (BRAHESTAD)</t>
  </si>
  <si>
    <t>AERKT</t>
  </si>
  <si>
    <t>RAS AL KHAIMAH</t>
  </si>
  <si>
    <t>FIRAU</t>
  </si>
  <si>
    <t>RAUMA</t>
  </si>
  <si>
    <t>ITRAN</t>
  </si>
  <si>
    <t>RAVENNA</t>
  </si>
  <si>
    <t>USRIC</t>
  </si>
  <si>
    <t>RICHMOND</t>
  </si>
  <si>
    <t>LVRIX</t>
  </si>
  <si>
    <t>RIGA</t>
  </si>
  <si>
    <t>LATVIA</t>
  </si>
  <si>
    <t>HRRJK</t>
  </si>
  <si>
    <t>RIJEKA</t>
  </si>
  <si>
    <t>BRRIO</t>
  </si>
  <si>
    <t>RIO DE JANEIRO</t>
  </si>
  <si>
    <t>BRRIG</t>
  </si>
  <si>
    <t>RIO GRANDE</t>
  </si>
  <si>
    <t>DOHAI</t>
  </si>
  <si>
    <t>RIO HAINA</t>
  </si>
  <si>
    <t>AIRBY</t>
  </si>
  <si>
    <t>ROAD BAY</t>
  </si>
  <si>
    <t>ANGUILLA</t>
  </si>
  <si>
    <t>HNRTB</t>
  </si>
  <si>
    <t>ROATAN</t>
  </si>
  <si>
    <t>PAPSA</t>
  </si>
  <si>
    <t>RODMAN</t>
  </si>
  <si>
    <t>ARROS</t>
  </si>
  <si>
    <t>ROSARIO</t>
  </si>
  <si>
    <t>DMRSU</t>
  </si>
  <si>
    <t>ROSEAU</t>
  </si>
  <si>
    <t>DOMINICA</t>
  </si>
  <si>
    <t>RURND</t>
  </si>
  <si>
    <t>ROSTOV-NA-DONU</t>
  </si>
  <si>
    <t>NLRTM</t>
  </si>
  <si>
    <t>ROTTERDAM</t>
  </si>
  <si>
    <t>FRURO</t>
  </si>
  <si>
    <t>ROUEN</t>
  </si>
  <si>
    <t>GDSTG</t>
  </si>
  <si>
    <t>SAINT GEORGE'S</t>
  </si>
  <si>
    <t>GRENADA</t>
  </si>
  <si>
    <t>CASJB</t>
  </si>
  <si>
    <t>SAINT JOHN</t>
  </si>
  <si>
    <t>RULED</t>
  </si>
  <si>
    <t>SAINT PETERSBURG</t>
  </si>
  <si>
    <t>JPSMN</t>
  </si>
  <si>
    <t>SAKAIMINATO</t>
  </si>
  <si>
    <t>JPSKT</t>
  </si>
  <si>
    <t>SAKATA</t>
  </si>
  <si>
    <t>CVSID</t>
  </si>
  <si>
    <t>SAL ISLAND (ILHA DO SAL)</t>
  </si>
  <si>
    <t>OMSLL</t>
  </si>
  <si>
    <t>SALALAH</t>
  </si>
  <si>
    <t>PESVY</t>
  </si>
  <si>
    <t>SALAVERRY</t>
  </si>
  <si>
    <t>ITSAL</t>
  </si>
  <si>
    <t>SALERNO</t>
  </si>
  <si>
    <t>MXSCX</t>
  </si>
  <si>
    <t>SALINA CRUZ</t>
  </si>
  <si>
    <t>NOSAT</t>
  </si>
  <si>
    <t>SALTEN</t>
  </si>
  <si>
    <t>BRSSA</t>
  </si>
  <si>
    <t>SALVADOR</t>
  </si>
  <si>
    <t>TRSSX</t>
  </si>
  <si>
    <t>SAMSUN</t>
  </si>
  <si>
    <t>CLSAI</t>
  </si>
  <si>
    <t>SAN ANTONIO</t>
  </si>
  <si>
    <t>PRSJU</t>
  </si>
  <si>
    <t>SAN JUAN</t>
  </si>
  <si>
    <t>PUERTO RICO</t>
  </si>
  <si>
    <t>SVSAL</t>
  </si>
  <si>
    <t>SAN SALVADOR</t>
  </si>
  <si>
    <t>CLSVE</t>
  </si>
  <si>
    <t>SAN VICENTE</t>
  </si>
  <si>
    <t>CISPY</t>
  </si>
  <si>
    <t>SAN-PEDRO</t>
  </si>
  <si>
    <t>ESSPC</t>
  </si>
  <si>
    <t>SANTA CRUZ DE LA PALMA</t>
  </si>
  <si>
    <t>ESSCT</t>
  </si>
  <si>
    <t>SANTA CRUZ DE TENERIFE</t>
  </si>
  <si>
    <t>ARSFN</t>
  </si>
  <si>
    <t>SANTA FE</t>
  </si>
  <si>
    <t>BRSTM</t>
  </si>
  <si>
    <t>SANTAREM</t>
  </si>
  <si>
    <t>CUSCU</t>
  </si>
  <si>
    <t>SANTIAGO DE CUBA</t>
  </si>
  <si>
    <t>BRSSZ</t>
  </si>
  <si>
    <t>SANTOS</t>
  </si>
  <si>
    <t>NOSAU</t>
  </si>
  <si>
    <t>SAUDA</t>
  </si>
  <si>
    <t>USSAV</t>
  </si>
  <si>
    <t>SAVANNAH</t>
  </si>
  <si>
    <t>USSEA</t>
  </si>
  <si>
    <t>SEATTLE</t>
  </si>
  <si>
    <t>IDSRG</t>
  </si>
  <si>
    <t>SEMARANG</t>
  </si>
  <si>
    <t>JPSEN</t>
  </si>
  <si>
    <t>SENDAI, KAGOSHIMA</t>
  </si>
  <si>
    <t>JPSDJ</t>
  </si>
  <si>
    <t>SENDAI, MIYAGI</t>
  </si>
  <si>
    <t>PTSET</t>
  </si>
  <si>
    <t>SETUBAL</t>
  </si>
  <si>
    <t>CNSHA</t>
  </si>
  <si>
    <t>SHANGHAI</t>
  </si>
  <si>
    <t>CNSWA</t>
  </si>
  <si>
    <t>SHANTOU</t>
  </si>
  <si>
    <t>AESHJ</t>
  </si>
  <si>
    <t>SHARJAH</t>
  </si>
  <si>
    <t>CNSHK</t>
  </si>
  <si>
    <t>SHEKOU</t>
  </si>
  <si>
    <t>JPSBS</t>
  </si>
  <si>
    <t>SHIBUSHI</t>
  </si>
  <si>
    <t>JPSMZ</t>
  </si>
  <si>
    <t>SHIMIZU</t>
  </si>
  <si>
    <t>JPSHS</t>
  </si>
  <si>
    <t>SHIMONOSEKI</t>
  </si>
  <si>
    <t>KWSAA</t>
  </si>
  <si>
    <t>SHUAIBA</t>
  </si>
  <si>
    <t>KUWAIT</t>
  </si>
  <si>
    <t>KWSWK</t>
  </si>
  <si>
    <t>SHUWAIKH</t>
  </si>
  <si>
    <t>THSBP</t>
  </si>
  <si>
    <t>SIAM BANGKOK PORT</t>
  </si>
  <si>
    <t>MYSBW</t>
  </si>
  <si>
    <t>SIBU, SARAWAK</t>
  </si>
  <si>
    <t>PTSIE</t>
  </si>
  <si>
    <t>SINES</t>
  </si>
  <si>
    <t>SGSIN</t>
  </si>
  <si>
    <t>SINGAPORE</t>
  </si>
  <si>
    <t>DZSKI</t>
  </si>
  <si>
    <t>SKIKDA</t>
  </si>
  <si>
    <t>OMSOH</t>
  </si>
  <si>
    <t>SOHAR</t>
  </si>
  <si>
    <t>EGSOK</t>
  </si>
  <si>
    <t>SOKHNA PORT</t>
  </si>
  <si>
    <t>THSGZ</t>
  </si>
  <si>
    <t>SONGKHLA</t>
  </si>
  <si>
    <t>GBSSH</t>
  </si>
  <si>
    <t>SOUTH SHIELDS</t>
  </si>
  <si>
    <t>GBSOU</t>
  </si>
  <si>
    <t>SOUTHAMPTON</t>
  </si>
  <si>
    <t>HRSPU</t>
  </si>
  <si>
    <t>SPLIT</t>
  </si>
  <si>
    <t>USSTL</t>
  </si>
  <si>
    <t>ST LOUIS</t>
  </si>
  <si>
    <t>NOSVG</t>
  </si>
  <si>
    <t>STAVANGER</t>
  </si>
  <si>
    <t>SESTO</t>
  </si>
  <si>
    <t>STOCKHOLM</t>
  </si>
  <si>
    <t>BRSUA</t>
  </si>
  <si>
    <t>SUAPE</t>
  </si>
  <si>
    <t>IDSUB</t>
  </si>
  <si>
    <t>SURABAYA</t>
  </si>
  <si>
    <t>FJSUV</t>
  </si>
  <si>
    <t>SUVA</t>
  </si>
  <si>
    <t>NOSVE</t>
  </si>
  <si>
    <t>SVELGEN</t>
  </si>
  <si>
    <t>AUSYD</t>
  </si>
  <si>
    <t>SYDNEY</t>
  </si>
  <si>
    <t>PLSZZ</t>
  </si>
  <si>
    <t>SZCZECIN</t>
  </si>
  <si>
    <t>TWTXG</t>
  </si>
  <si>
    <t>TAICHUNG</t>
  </si>
  <si>
    <t>JPTAK</t>
  </si>
  <si>
    <t>TAKAMATSU</t>
  </si>
  <si>
    <t>GHTKD</t>
  </si>
  <si>
    <t>TAKORADI</t>
  </si>
  <si>
    <t>GHANA</t>
  </si>
  <si>
    <t>EETLL</t>
  </si>
  <si>
    <t>TALLINN</t>
  </si>
  <si>
    <t>ESTONIA</t>
  </si>
  <si>
    <t>MGTMM</t>
  </si>
  <si>
    <t>TAMATAVE</t>
  </si>
  <si>
    <t>USTPA</t>
  </si>
  <si>
    <t>TAMPA</t>
  </si>
  <si>
    <t>VNTCG</t>
  </si>
  <si>
    <t>TAN CANG</t>
  </si>
  <si>
    <t>NOTAE</t>
  </si>
  <si>
    <t>TANANGER</t>
  </si>
  <si>
    <t>TZTGT</t>
  </si>
  <si>
    <t>TANGA</t>
  </si>
  <si>
    <t>MAPTM</t>
  </si>
  <si>
    <t>TANGER MED</t>
  </si>
  <si>
    <t>MYTPP</t>
  </si>
  <si>
    <t>TANJUNG PELEPAS</t>
  </si>
  <si>
    <t>ESTAR</t>
  </si>
  <si>
    <t>TARRAGONA</t>
  </si>
  <si>
    <t>SYTTS</t>
  </si>
  <si>
    <t>TARTUS</t>
  </si>
  <si>
    <t>NZTRG</t>
  </si>
  <si>
    <t>TAURANGA</t>
  </si>
  <si>
    <t>GBTEE</t>
  </si>
  <si>
    <t>TEESPORT</t>
  </si>
  <si>
    <t>TRTEK</t>
  </si>
  <si>
    <t>TEKIRDAG</t>
  </si>
  <si>
    <t>GHTEM</t>
  </si>
  <si>
    <t>TEMA</t>
  </si>
  <si>
    <t>PTTER</t>
  </si>
  <si>
    <t>TERCEIRA ISLAND</t>
  </si>
  <si>
    <t>PYTER</t>
  </si>
  <si>
    <t>TERPORT</t>
  </si>
  <si>
    <t>THTPT</t>
  </si>
  <si>
    <t>THAI PROSPERITY TERMINAL</t>
  </si>
  <si>
    <t>GRSKG</t>
  </si>
  <si>
    <t>THESSALONIKI</t>
  </si>
  <si>
    <t>CNTXG</t>
  </si>
  <si>
    <t>TIANJINXINGANG</t>
  </si>
  <si>
    <t>GBTIL</t>
  </si>
  <si>
    <t>TILBURY</t>
  </si>
  <si>
    <t>NZTIU</t>
  </si>
  <si>
    <t>TIMARU</t>
  </si>
  <si>
    <t>NGTIN</t>
  </si>
  <si>
    <t>TINCAN/LAGOS</t>
  </si>
  <si>
    <t>JPTKS</t>
  </si>
  <si>
    <t>TOKUSHIMA</t>
  </si>
  <si>
    <t>JPTKY</t>
  </si>
  <si>
    <t>TOKUYAMA</t>
  </si>
  <si>
    <t>JPTYO</t>
  </si>
  <si>
    <t>TOKYO</t>
  </si>
  <si>
    <t>JPTMK</t>
  </si>
  <si>
    <t>TOMAKOMAI</t>
  </si>
  <si>
    <t>FITOR</t>
  </si>
  <si>
    <t>TORNIO (TORNEA)</t>
  </si>
  <si>
    <t>JPTOS</t>
  </si>
  <si>
    <t>TOYAMASHINKO</t>
  </si>
  <si>
    <t>JPTHS</t>
  </si>
  <si>
    <t>TOYOHASHI</t>
  </si>
  <si>
    <t>TRTZX</t>
  </si>
  <si>
    <t>TRABZON</t>
  </si>
  <si>
    <t>ITTRS</t>
  </si>
  <si>
    <t>TRIESTE</t>
  </si>
  <si>
    <t>LYTIP</t>
  </si>
  <si>
    <t>TRIPOLI</t>
  </si>
  <si>
    <t>NOTRD</t>
  </si>
  <si>
    <t>TRONDHEIM</t>
  </si>
  <si>
    <t>JPTRG</t>
  </si>
  <si>
    <t>TSURUGA</t>
  </si>
  <si>
    <t>MGTLE</t>
  </si>
  <si>
    <t>TULEAR</t>
  </si>
  <si>
    <t>TNTUN</t>
  </si>
  <si>
    <t>TUNIS</t>
  </si>
  <si>
    <t>TUNISIA</t>
  </si>
  <si>
    <t>COTRB</t>
  </si>
  <si>
    <t>TURBO</t>
  </si>
  <si>
    <t>INTUT</t>
  </si>
  <si>
    <t>TUTICORIN</t>
  </si>
  <si>
    <t>KRUSN</t>
  </si>
  <si>
    <t>ULSAN</t>
  </si>
  <si>
    <t>AEQIW</t>
  </si>
  <si>
    <t>UMM AL QAIWAIN</t>
  </si>
  <si>
    <t>vladivostok</t>
  </si>
  <si>
    <t>UMM QASR PT</t>
  </si>
  <si>
    <t>IRAQ</t>
  </si>
  <si>
    <t>USUAA</t>
  </si>
  <si>
    <t>UNALASKA</t>
  </si>
  <si>
    <t>ARUSH</t>
  </si>
  <si>
    <t>USHUAIA</t>
  </si>
  <si>
    <t>ESVLC</t>
  </si>
  <si>
    <t>VALENCIA</t>
  </si>
  <si>
    <t>CLVAP</t>
  </si>
  <si>
    <t>VALPARAISO</t>
  </si>
  <si>
    <t>CAVAN</t>
  </si>
  <si>
    <t>VANCOUVER</t>
  </si>
  <si>
    <t>BGVAR</t>
  </si>
  <si>
    <t>VARNA</t>
  </si>
  <si>
    <t>SEVST</t>
  </si>
  <si>
    <t>VASTERAS</t>
  </si>
  <si>
    <t>ITVCE</t>
  </si>
  <si>
    <t>VENICE</t>
  </si>
  <si>
    <t>MXVER</t>
  </si>
  <si>
    <t>VERACRUZ</t>
  </si>
  <si>
    <t>LCVIF</t>
  </si>
  <si>
    <t>VIEUX FORT</t>
  </si>
  <si>
    <t>ESVGO</t>
  </si>
  <si>
    <t>VIGO</t>
  </si>
  <si>
    <t>BRVLC</t>
  </si>
  <si>
    <t>VILA DO CONDE</t>
  </si>
  <si>
    <t>ARVCN</t>
  </si>
  <si>
    <t>VILLA CONSTITUCION</t>
  </si>
  <si>
    <t>INVTZ</t>
  </si>
  <si>
    <t>VISAKHAPATNAM</t>
  </si>
  <si>
    <t>BRVIX</t>
  </si>
  <si>
    <t>VITORIA</t>
  </si>
  <si>
    <t>RUVVO</t>
  </si>
  <si>
    <t>VLADIVOSTOK</t>
  </si>
  <si>
    <t>GRVOL</t>
  </si>
  <si>
    <t>VOLOS</t>
  </si>
  <si>
    <t>RUVYP</t>
  </si>
  <si>
    <t>VOSTOCHNIY, PORT</t>
  </si>
  <si>
    <t>VNVUT</t>
  </si>
  <si>
    <t>VUNG TAU</t>
  </si>
  <si>
    <t>JPWAK</t>
  </si>
  <si>
    <t>WAKAYAMA</t>
  </si>
  <si>
    <t>NAWVB</t>
  </si>
  <si>
    <t>WALVIS BAY</t>
  </si>
  <si>
    <t>NAMIBIA</t>
  </si>
  <si>
    <t>NZWLG</t>
  </si>
  <si>
    <t>WELLINGTON</t>
  </si>
  <si>
    <t>DEWVN</t>
  </si>
  <si>
    <t>WILHELMSHAVEN</t>
  </si>
  <si>
    <t>USILG</t>
  </si>
  <si>
    <t>WILMINGTON</t>
  </si>
  <si>
    <t>CNXMN</t>
  </si>
  <si>
    <t>XIAMEN</t>
  </si>
  <si>
    <t>MMRGN</t>
  </si>
  <si>
    <t>YANGON</t>
  </si>
  <si>
    <t>MYANMAR</t>
  </si>
  <si>
    <t>CNYNT</t>
  </si>
  <si>
    <t>YANTAI</t>
  </si>
  <si>
    <t>CNYTN</t>
  </si>
  <si>
    <t>YANTIAN</t>
  </si>
  <si>
    <t>JPYAT</t>
  </si>
  <si>
    <t>YATSUSHIRO</t>
  </si>
  <si>
    <t>JPYKK</t>
  </si>
  <si>
    <t>YOKKAICHI</t>
  </si>
  <si>
    <t>JPYOK</t>
  </si>
  <si>
    <t>YOKOHAMA</t>
  </si>
  <si>
    <t>UAYUZ</t>
  </si>
  <si>
    <t>YUZHNYY</t>
  </si>
  <si>
    <t>TZZNZ</t>
  </si>
  <si>
    <t>ZANZIBAR</t>
  </si>
  <si>
    <t>ARZAE</t>
  </si>
  <si>
    <t>ZARATE</t>
  </si>
  <si>
    <t>BEZEE</t>
  </si>
  <si>
    <t>ZEEBRUGGE</t>
  </si>
  <si>
    <t>CNZJG</t>
  </si>
  <si>
    <t>ZHANGJIAGANG</t>
  </si>
  <si>
    <t>VESSEL SCHEDULE EX THAILAND</t>
  </si>
  <si>
    <t>HOME PAGE (CONTENT)</t>
  </si>
  <si>
    <t xml:space="preserve">VERSION: </t>
  </si>
  <si>
    <t>001.R361</t>
  </si>
  <si>
    <t xml:space="preserve">UPDATED </t>
  </si>
  <si>
    <r>
      <t xml:space="preserve">PLEASE CTRL+F TO FIND THE POD &amp; CLICK ON </t>
    </r>
    <r>
      <rPr>
        <b/>
        <u/>
        <sz val="10"/>
        <rFont val="Arial"/>
        <family val="2"/>
      </rPr>
      <t>SERVICE  NAME</t>
    </r>
    <r>
      <rPr>
        <sz val="10"/>
        <rFont val="Arial"/>
        <family val="2"/>
      </rPr>
      <t xml:space="preserve"> TO NAVIGATE THE REFERENCE SHEET</t>
    </r>
  </si>
  <si>
    <t>SERVICE</t>
  </si>
  <si>
    <t>AREA</t>
  </si>
  <si>
    <t>PORT OF DISCHARGE</t>
  </si>
  <si>
    <t>SILK</t>
  </si>
  <si>
    <t>MAIN PORT</t>
  </si>
  <si>
    <t>ALGECIRAS (ESALG), BREMERHAVEN (DEBRV)</t>
  </si>
  <si>
    <t>1a</t>
  </si>
  <si>
    <t>SILK via DEBRV</t>
  </si>
  <si>
    <t>via Bremerhaven</t>
  </si>
  <si>
    <t>Kristiansand +7 days / Haugesund, Stavanger +8 days / Bergen +9 days / Alesund, Maloy, Tornio (tornea) +10 days</t>
  </si>
  <si>
    <t>LION</t>
  </si>
  <si>
    <t>Sines (PTSIE), Rotterdam(NLRTM)</t>
  </si>
  <si>
    <t>2b</t>
  </si>
  <si>
    <t>LION via PTSIE</t>
  </si>
  <si>
    <t>via Sines</t>
  </si>
  <si>
    <t>Sevilla (By Rail) +3 days / Gijon, Vigo +7 days / Liverpool +8 days / Bilbao +9 days / Boston + 10 days</t>
  </si>
  <si>
    <t>2c</t>
  </si>
  <si>
    <t>LION via NLRTM</t>
  </si>
  <si>
    <t>via ROTTERDAM</t>
  </si>
  <si>
    <t xml:space="preserve">Immingham +8 days / South Shields +7 days / Gjemnes +8 days / Floro +9 days / Salten +10 days / Hull, Orkanger +12 days </t>
  </si>
  <si>
    <t>ALBATROS</t>
  </si>
  <si>
    <t>Goteborg (SEGOT),  Aarhus (DKAAR),  Wilhelmshaven (DEWVN)</t>
  </si>
  <si>
    <t>CONDOR</t>
  </si>
  <si>
    <t>HAMBURG (DEHAM), London Gateway (GBLGP)</t>
  </si>
  <si>
    <t>4a</t>
  </si>
  <si>
    <t>CONDOR via DEHAM</t>
  </si>
  <si>
    <t>via HAMBURG</t>
  </si>
  <si>
    <t>Fredrikstad +6 days</t>
  </si>
  <si>
    <t>GRIFFIN</t>
  </si>
  <si>
    <t>Felixstowe (GBFXT), LE HAVRE (FRLEH)</t>
  </si>
  <si>
    <t>5a</t>
  </si>
  <si>
    <t>GRIFFIN via FRLEH</t>
  </si>
  <si>
    <t>via LE HARVE</t>
  </si>
  <si>
    <t>Bordeaux (Bassens) +1 day (Rail) / Montoir-De-Bretagne +4 days / Brest +6 days / Rouen +9 days</t>
  </si>
  <si>
    <t>SWAN</t>
  </si>
  <si>
    <t>ANTWERP (BEANR), GDYNIA (PLGDY), GDANSK (PLGDN), KLAIPEDA (LTKLJ)</t>
  </si>
  <si>
    <t>6a</t>
  </si>
  <si>
    <t>SWAN via BEANR</t>
  </si>
  <si>
    <t>via ANTWERP</t>
  </si>
  <si>
    <t>Cork, Dunkerque, Fredericia +6 days / Oslo +7 days / Gavle, Helsinki, Helsingborg, Moss (via Oslo by Truck) +8 days / Larvik +9 days / Copenhagen, Kemi, Norrkoping, Rauma, Tilbury, Uleaborg +10 days /  Grangemouth / Kokkola +11 days / Ahus +12 days / Skagen,Belfast, Stockholm +15 days / Brevik +9 days / Kotka +13 days / Teesport +9 days / Saint Petersburg +12 days / Tallinn +14 days / Riga +18 days / Zeebrugge + 3 days   / Portbury  +14 days / Greenock +10 days /Dublin + 7 days / Halmstad  + 8 days</t>
  </si>
  <si>
    <t>JADE</t>
  </si>
  <si>
    <t>GIOIA TAURO (ITGIT), Barcelona (ESBCN), Valencia (ESVLC)</t>
  </si>
  <si>
    <t>7a</t>
  </si>
  <si>
    <t>JADE via ITGIT</t>
  </si>
  <si>
    <t>via Gioia Tauro</t>
  </si>
  <si>
    <t>Palermo +4 days / Misurata +5 days / Tripoli +6 days / Catania, Evyap Port, Marsaxlokk, Salerno +7 days / Leghorn(Livorno), Durres, Ancona, Cagliari, Pozzallo +8 days / Ravenna, Bari +9 days / Bar, Civitavecchia +10 days / Bingazi, Venice +11 days / Tunis, Ploce +12 days / Khoms +14 days</t>
  </si>
  <si>
    <t>7b</t>
  </si>
  <si>
    <t>JADE via ESVLC</t>
  </si>
  <si>
    <t>via Valencia</t>
  </si>
  <si>
    <t>Cartagena (Spain(ESCAR)) +5 days / Malaga +8 days / Las Palmas, Nador +9 days / Suape +13 days / Salvador +15 days / Agadir +18 days / Itapoa +22 days / Montreal +25 days / Halifax + 9 days / Alicante, Melilla +10 days / Arrecife De Lanzarote, Puerto Del Rosario-Fuerteventura (T/S3 :ESLPA) +15 days</t>
  </si>
  <si>
    <t>7c</t>
  </si>
  <si>
    <t>JADE via ESBCN</t>
  </si>
  <si>
    <t>via Barcelona</t>
  </si>
  <si>
    <t>Bejaia, Oran +5 days / Skikda +8 days / Annaba +10 days / Alger, Santa Cruz De Tenerife +11 days / Casablanca +13 days</t>
  </si>
  <si>
    <t>PHOENIX</t>
  </si>
  <si>
    <t>Port Said EAST (EGPSE ), HAIFA (ILHFA ), Koper (SIKOP), Trieste (ITTRS), Rijeka (HRRJK)</t>
  </si>
  <si>
    <t>8a</t>
  </si>
  <si>
    <t>via Port Said East</t>
  </si>
  <si>
    <t>MERSIN + 9 Days</t>
  </si>
  <si>
    <t>8b</t>
  </si>
  <si>
    <t>via Haifa</t>
  </si>
  <si>
    <t>Port Said West (EGPSW) +6 days</t>
  </si>
  <si>
    <t>TIGER</t>
  </si>
  <si>
    <t>PIRAEUS (GRPIR), YARIMCA (TRYAR), Istanbul (TRIST), Asyaport / Tekirdag (TRTEK) / KING ABDULLAH PORT (SAKAC)</t>
  </si>
  <si>
    <t>9a</t>
  </si>
  <si>
    <t>TIGER via TRTEK</t>
  </si>
  <si>
    <t>via Tekirdag</t>
  </si>
  <si>
    <t>Izmir +3 days, Derince / Antalya / Batumi / Gemlik +5 days, Samsun +6 days, Constanta / Poti +7 days, Trabzon / Damietta  +8 days, Thessaloniki / Varna +12 days, Odessa +15 days, Chornomorsk +17 days, ALIAGA +7 days</t>
  </si>
  <si>
    <t>9b</t>
  </si>
  <si>
    <t>TIGER via GRPIR</t>
  </si>
  <si>
    <t>via Piraeus</t>
  </si>
  <si>
    <t>Limassol +8 days, Alexandria Old Port +8 days, Beirut +9 days, Lattakia &amp; Tartus +9 days, Heraklion +10 days, Volos +12 days</t>
  </si>
  <si>
    <t>9c</t>
  </si>
  <si>
    <t>TIGER via SAKAC</t>
  </si>
  <si>
    <t>via KING ABDULLAH</t>
  </si>
  <si>
    <t>SOKHNA +6 DAYS, PORT SUDAN +7 DAYS, MUKALLA + 10 DAYS, AQABAH / ADEN +12 DAYS, BERBERA +15 DAYS</t>
  </si>
  <si>
    <t>BURMA</t>
  </si>
  <si>
    <t>MAINPORT</t>
  </si>
  <si>
    <t>BENGAL SERVICE - CHATOGRAM</t>
  </si>
  <si>
    <t>CHATTOGRAM</t>
  </si>
  <si>
    <t xml:space="preserve">SENTOSA (DIRECT) </t>
  </si>
  <si>
    <t>Long Beach , Oakland</t>
  </si>
  <si>
    <t>ELEPHANT (DIRECT)</t>
  </si>
  <si>
    <t>New York (USNYC),  Norfolk (USORF), Savannah (USSAV)</t>
  </si>
  <si>
    <t xml:space="preserve">AMERICA </t>
  </si>
  <si>
    <r>
      <t xml:space="preserve">Charleston (USCHS) </t>
    </r>
    <r>
      <rPr>
        <b/>
        <sz val="9"/>
        <color rgb="FFC00000"/>
        <rFont val="Arial"/>
        <family val="2"/>
      </rPr>
      <t>For EX THSGZ</t>
    </r>
    <r>
      <rPr>
        <sz val="9"/>
        <rFont val="Arial"/>
        <family val="2"/>
      </rPr>
      <t xml:space="preserve">, Miami (USMIA),  FREEPORT (BSFPO)    </t>
    </r>
  </si>
  <si>
    <t>14a</t>
  </si>
  <si>
    <t xml:space="preserve">AMERICA via BSFPO </t>
  </si>
  <si>
    <t>via Freeport</t>
  </si>
  <si>
    <t>Nassau + 11 Days, Port Au Prince, Altamira + 12 Days, Veracruz + 13 Days, Progreso + 6 Days, Nassau + 11 Days, Port Au Prince, Altamira + 12 Days, Veracruz + 13 Days, Progreso + 6 Days</t>
  </si>
  <si>
    <t>14b</t>
  </si>
  <si>
    <t>SILK (US) via DEBRV</t>
  </si>
  <si>
    <t>Philadelphia + 16 Days</t>
  </si>
  <si>
    <t>LONE STAR</t>
  </si>
  <si>
    <t>New orleans (USMSY), FREEPORT (BSFPO)</t>
  </si>
  <si>
    <t>AMBERJACK</t>
  </si>
  <si>
    <t>Kingston (JMKIN)</t>
  </si>
  <si>
    <t>AMBERJACK via JMKIN</t>
  </si>
  <si>
    <t>via Kingston</t>
  </si>
  <si>
    <t xml:space="preserve">Philipsburg + 22 Days, Roseau  + 27 Days, St.George + 25 Days, Castries + 28 Days </t>
  </si>
  <si>
    <t>17a</t>
  </si>
  <si>
    <t>PELICAN</t>
  </si>
  <si>
    <t>Mobile (USMOB), Tampa (USTPA)  , Houston (USHOU)</t>
  </si>
  <si>
    <t>CHINOOK</t>
  </si>
  <si>
    <t>Seattle (USSEA), PORTLAND (USPDX)</t>
  </si>
  <si>
    <t>SANTANA</t>
  </si>
  <si>
    <t>Baltimore (USBAL) ,  Port Everglades</t>
  </si>
  <si>
    <t>MAPLE</t>
  </si>
  <si>
    <t>Vancouver (CAVAN), Prince rupert (CAPRR)</t>
  </si>
  <si>
    <t>FALCON</t>
  </si>
  <si>
    <t>JEBEL ALI ,ABU DHABI ,HAMAD, AD DAMMAM,UMM QASR</t>
  </si>
  <si>
    <t>21a</t>
  </si>
  <si>
    <t>FALCON via AEAUH</t>
  </si>
  <si>
    <t>via ABU DHABI</t>
  </si>
  <si>
    <t xml:space="preserve">BAHRAIN (BHKBS)+12 Days ,  HAZIRA PORT (SURAT)+13 Days , JUBAIL+ 3 Days ,  ,SHARJAH ,SOHAR+ 6 Days ,UMM AL QUWAIN + 9 Days  , AJMAN + 3  Days ,Ras Al Khaimah +Days, SHUAIBA +5 Days ,SHUWAIKH + 7 Days ,Fujairah 17 Days </t>
  </si>
  <si>
    <t>21b</t>
  </si>
  <si>
    <t>FALCON via AEJEA</t>
  </si>
  <si>
    <t>via Jebel Ali</t>
  </si>
  <si>
    <t xml:space="preserve">Duqm 19 Days </t>
  </si>
  <si>
    <t>21c</t>
  </si>
  <si>
    <t>FALCON via QAHMD</t>
  </si>
  <si>
    <t>SHUWAIKH + 10 Days</t>
  </si>
  <si>
    <t>CAPRICORN</t>
  </si>
  <si>
    <t>ADELAIDE (AUADL),  FREMANTLE (AUFRE ) , MELBOURNE ( AUMEL ) ,Bluff  Harbour (NZBLU), , NAPIER (NZLYT) ,TAURANGA (NZTRG)</t>
  </si>
  <si>
    <t>22a</t>
  </si>
  <si>
    <t>CAPRICORN via NZTRG</t>
  </si>
  <si>
    <t>via Tauranga</t>
  </si>
  <si>
    <t>PAPEETE + 8 DAYS</t>
  </si>
  <si>
    <t>NEW KIWI</t>
  </si>
  <si>
    <t>BRISBANE (AUBNE), AUCKLAND (NZAKL), NELSON (NZNSN), WELLINGTON (NZWLG),SYDNEY (AUSYD) ,PORT CHALMERS (NZPOE), LYTTELTON (NZLYT)</t>
  </si>
  <si>
    <t>23a</t>
  </si>
  <si>
    <t>NEW KIWI via AUBNE</t>
  </si>
  <si>
    <t>via Brisbane</t>
  </si>
  <si>
    <t>BELL BAY + 15 DAYS , NOUMEA + 4 DAYS , LAUTOKA + 5 DAYS , SUVA + 6 DAYS</t>
  </si>
  <si>
    <t>AFRICA</t>
  </si>
  <si>
    <t>Pointe Noire (CGPNR) , Lome (TGLFW),  Tema (GHTEM), Abidjan (CIABJ)</t>
  </si>
  <si>
    <t>24a</t>
  </si>
  <si>
    <t>AFRICA via TGLFW</t>
  </si>
  <si>
    <t>via LOME</t>
  </si>
  <si>
    <t xml:space="preserve">APAPA + 3 DAYS , SAN PEDRO + 9 DAYS, LIBREVILLE + 14 DAYS  ,DOUALA + 8 DAYS </t>
  </si>
  <si>
    <t xml:space="preserve">TAKORADI + 20 DAYS, PORT HARCOURT + 7 DAYS, ONNE + 13 DAYS,LEKKI +7 DAYS ,TINCAN/LAGOS + 4 DAYS ,FREETOWN + 12  DAYS, MONROVIA +  15 DAYS </t>
  </si>
  <si>
    <t>24b</t>
  </si>
  <si>
    <t>AFRICA via TGLFW/ESLPA</t>
  </si>
  <si>
    <t>via LOME / LAS PALMAS</t>
  </si>
  <si>
    <t>BANJUL + 30DAYS, NOUADHIBOU+26DAYS, NOUAKCHOTT+28DAYS, PRAIA+29DAYS ,MINDELO+17DAYS , CONAKRY + 21 DAYS , BISSAU + DAYS</t>
  </si>
  <si>
    <t>24c</t>
  </si>
  <si>
    <t>AFRICA via CGPNR</t>
  </si>
  <si>
    <t>via Pointe Noire</t>
  </si>
  <si>
    <t>Luanda + 7 Days , Namibe + 9 Days , Walvis Bay + 14 Days , Matadi + 6 Days</t>
  </si>
  <si>
    <t>24d</t>
  </si>
  <si>
    <t>AFRICA via GHTEM</t>
  </si>
  <si>
    <t>via Tema</t>
  </si>
  <si>
    <t>COTONOU + 5 Days</t>
  </si>
  <si>
    <t>24e</t>
  </si>
  <si>
    <t>AFRICA via CIABJ</t>
  </si>
  <si>
    <t>via Abidjan</t>
  </si>
  <si>
    <t>Dakar + 11 Days</t>
  </si>
  <si>
    <t>INGWE</t>
  </si>
  <si>
    <t>Port Louis (MUPLU), Durban (ZADUR), Coega (ZAZBA)</t>
  </si>
  <si>
    <t>25a</t>
  </si>
  <si>
    <t>INGWE via MUPLU</t>
  </si>
  <si>
    <t>via PORT LOUIS</t>
  </si>
  <si>
    <t xml:space="preserve">LONGONI + 15 DAYS , DIEGA SUREZ + 20 DAYS , MAJUNGA + 15 DAYS  , NACALA + 12 DAYS ,TAMATAVE+10 DAYS,POINTE DES GALETS+15 DAYS ,MORONI + 10 DAYS , BEIRA + 13 DAYS </t>
  </si>
  <si>
    <t>25b</t>
  </si>
  <si>
    <t>INGWE via ZADUR</t>
  </si>
  <si>
    <t>via DURBAN</t>
  </si>
  <si>
    <r>
      <t>JOHANNESBURG (ICD) - via Rail from Durban + 7 DAYS  , MAPUTO+7 DAYS ,</t>
    </r>
    <r>
      <rPr>
        <sz val="9"/>
        <rFont val="Calibri"/>
        <family val="2"/>
        <scheme val="minor"/>
      </rPr>
      <t xml:space="preserve">CAPE TOWN + 7 DAYS </t>
    </r>
  </si>
  <si>
    <t>25c</t>
  </si>
  <si>
    <t>INGWE via ZAZBA</t>
  </si>
  <si>
    <t>via COEGA</t>
  </si>
  <si>
    <t>East London ( via road from COEGA ) + 5 DAYS ,  LOBITO + 14 DAYS</t>
  </si>
  <si>
    <t>ANDES</t>
  </si>
  <si>
    <t>Manzanillo (MXZLO), Lazaro (MXLZC), Rodman (PAROD), Buenaventura (COBUN), Callao (PECLL), San Antonio (CLSAI), Coronel (CLCNL), Liquen (CLLQN)</t>
  </si>
  <si>
    <t>26a</t>
  </si>
  <si>
    <t>ANDES via MXZLO</t>
  </si>
  <si>
    <t>via MANZANILLO</t>
  </si>
  <si>
    <t>Mazatlan + 6 Days, Guyamas + 8 Days</t>
  </si>
  <si>
    <t>26b</t>
  </si>
  <si>
    <t>ANDES via PAROD</t>
  </si>
  <si>
    <t>via RODMAN</t>
  </si>
  <si>
    <t>Paita + 3 Days , Corinto +  4 Days , Puerto Caldera (key Caldera) +  4 Days, Acajutla +  6 Days</t>
  </si>
  <si>
    <t>26c</t>
  </si>
  <si>
    <t>ANDES via PECLL</t>
  </si>
  <si>
    <t>via CALLAO</t>
  </si>
  <si>
    <t>Arica + 5 Days</t>
  </si>
  <si>
    <t>INCA</t>
  </si>
  <si>
    <t>Iquique (CLIQQ), Puerto  Angamos (CLPAG), Valparaiso (CLVAP)</t>
  </si>
  <si>
    <t>AZTEC</t>
  </si>
  <si>
    <t>Ensenada (MXESE), Puerto Quetzall (GTPRQ), Guayaquil (ECGYE)</t>
  </si>
  <si>
    <t>IPANEMA</t>
  </si>
  <si>
    <t xml:space="preserve">Santos (BRSSZ),  Paranagua (BRPNG), Navegantes (BRNVT), Montevideo (UYMVD), Buenos Aires (ARBUE),  Rio Grande (BRRIG)   </t>
  </si>
  <si>
    <t>29a</t>
  </si>
  <si>
    <t>IPANEMA via BRRIG</t>
  </si>
  <si>
    <t>via SANTOS</t>
  </si>
  <si>
    <t>Pecem + 17 Days</t>
  </si>
  <si>
    <t>29b</t>
  </si>
  <si>
    <t>IPANEMA via BRSSZ/BRRIO</t>
  </si>
  <si>
    <t>via SANTOS /RIO DE JANEIRO</t>
  </si>
  <si>
    <t>Vitoria + 5 Days</t>
  </si>
  <si>
    <t>29c</t>
  </si>
  <si>
    <t>IPANEMA via BRNVT</t>
  </si>
  <si>
    <t>via NAVEGANTES</t>
  </si>
  <si>
    <t>Rio De Janeiro + Days</t>
  </si>
  <si>
    <t>29d</t>
  </si>
  <si>
    <t>IPANEMA via ARBUE</t>
  </si>
  <si>
    <t>via BUENOS AIRES</t>
  </si>
  <si>
    <t>MAR DEL PLATA (via Truck)</t>
  </si>
  <si>
    <t>29e</t>
  </si>
  <si>
    <t>IPANEMA via UYMVD</t>
  </si>
  <si>
    <t>via MONTEVIDEO</t>
  </si>
  <si>
    <t>Caacupemi (Asuncion) 9 Days, Caacupemi(Pilar) + 7 Days, ZARATE + 7 Days ,Rosario + 2 Days ,Puerto Seguro Fluvial + 8 Days, Terport  Villeta + 8 Days</t>
  </si>
  <si>
    <t xml:space="preserve">PERTIWI </t>
  </si>
  <si>
    <t>PANJANG (IDPNJ), JAKARTA (IDJKT), DALIAN (CNDAL), TIANJINXINGANG (CNTXG), INCHEON (KRINC), QINGDAO (CNTAO), SINGAPORE (SGSIN)</t>
  </si>
  <si>
    <t>SANTANA (LATAM )</t>
  </si>
  <si>
    <t>Cristoba (PACTB), Caucedo (DOCAU)</t>
  </si>
  <si>
    <t>31a</t>
  </si>
  <si>
    <t>SANTANA (LATAM ) via DOCAU</t>
  </si>
  <si>
    <t>via CAUCEDO</t>
  </si>
  <si>
    <t>CARTAGENA (COTGE) + 11 days, RIO HAINA +6 days, SAN JUAN +8 days, PORT AU PRINCE + 7 days</t>
  </si>
  <si>
    <t>31b</t>
  </si>
  <si>
    <t>SANTANA (LATAM ) via PACTB</t>
  </si>
  <si>
    <t>via CRISTOBAL</t>
  </si>
  <si>
    <t>MANAUS +15 days, Port-of-Spain 5 days, La Guaira + 12 days, Puerto Cabello, Puerto Barrios + 11 days, Moin + 6 days, Puerto Cortes + 10 days, Mariel + 7 days, VILA DO CONDE + 23 days</t>
  </si>
  <si>
    <t>31c</t>
  </si>
  <si>
    <t>SANTANA (LATAM ) via PACTB/TTPOS</t>
  </si>
  <si>
    <t>Georgetown + 16 days, Paramaribo + 17 days, Bridgetown + 20 days</t>
  </si>
  <si>
    <t>GOLDEN HORN</t>
  </si>
  <si>
    <t>Vladivostok +31 Days</t>
  </si>
  <si>
    <t>SEAGULL OLD PROFOMA</t>
  </si>
  <si>
    <t>(Accept booking to ETD 22 Aug only)</t>
  </si>
  <si>
    <t>VUNG TAU, SHEKOU, SHANGHAI, NINGBO, XIAMEN</t>
  </si>
  <si>
    <t>SEAGULL NEW PROFOMA</t>
  </si>
  <si>
    <t>(Accept booking on ETD 26 Aug onwards)</t>
  </si>
  <si>
    <t>DRAGON</t>
  </si>
  <si>
    <t>ASHDOD, LA SPEZIA, GENOA, FOS-SUR-MER</t>
  </si>
  <si>
    <t>35a</t>
  </si>
  <si>
    <t>DRAGON via ITGIT</t>
  </si>
  <si>
    <t>via GIOIA TAURO</t>
  </si>
  <si>
    <t>NAPLES + 12 days, Burgas + 7 days, Novorossiysk + 11 days, ALEXANDRIA EL DEKHEILA +10 days, ISKENDERUN +11 days, Evyap Port +5 days</t>
  </si>
  <si>
    <t>35b</t>
  </si>
  <si>
    <t>DRAGON via KASAC</t>
  </si>
  <si>
    <t>via KING ABDULLAH PORT</t>
  </si>
  <si>
    <t>Djibouti +6 days</t>
  </si>
  <si>
    <t>EMERALD (USA)</t>
  </si>
  <si>
    <t>Jacksonville (USJAX) / Wilmington (USILM)</t>
  </si>
  <si>
    <t>SHIKRA</t>
  </si>
  <si>
    <t xml:space="preserve">NHAVA SHEVA ,MUNDRA </t>
  </si>
  <si>
    <t>37a</t>
  </si>
  <si>
    <t>SHIKRA via MUNDRA</t>
  </si>
  <si>
    <t>via MUNDRA</t>
  </si>
  <si>
    <t xml:space="preserve">KARACHI-MUHAMMAD BIN QASIM + 10 Days , KARACHI+5 Days , HAZIRA PORT (SURAT) 6 Days+ Days, KISMAYU+ 25 Days ,MOGADISHU + 15 Days 					
												</t>
  </si>
  <si>
    <t>37b</t>
  </si>
  <si>
    <t>SHIKRA via COLOMBO</t>
  </si>
  <si>
    <t>via COLOMBO/MOMBASA</t>
  </si>
  <si>
    <t xml:space="preserve"> MOMBASA + 18 Days , DAR ES SALAAM +21 Days</t>
  </si>
  <si>
    <t>37c</t>
  </si>
  <si>
    <t>SHIKRA via COLOMBO/MOMBASA</t>
  </si>
  <si>
    <t>TANGA + 10 Days , ZANZIBA + 10 Days</t>
  </si>
  <si>
    <t>SEAHORSE (DIRECT)</t>
  </si>
  <si>
    <t>PORT KLANG (MYPKG), SURABAYA (IDSUB)</t>
  </si>
  <si>
    <t>AUSTRALIA EXPRESS</t>
  </si>
  <si>
    <t xml:space="preserve">Ennore +4 days </t>
  </si>
  <si>
    <t>ELEPHANT IPAK RSEA</t>
  </si>
  <si>
    <t>COLOMBO (LKCMB) ,SALALAH (OMSLL)</t>
  </si>
  <si>
    <t>40a</t>
  </si>
  <si>
    <t>ELEPHANT IPAK RSEA VIA COLOMBO</t>
  </si>
  <si>
    <t>via COLOMBO</t>
  </si>
  <si>
    <t>Tuticorin +4 days, Cochin +4 days, Kolkata +6 days, Haldia +6 days, Vishakhapatnam (Vizag) +8 days, Marmagao +6 days, New Mangalore +6 days, Krishnapatnam +4 days, Male +8days</t>
  </si>
  <si>
    <t>CHARLESTON (USCHS) for EX THLCH</t>
  </si>
  <si>
    <t>KAGUYA (DIRECT)</t>
  </si>
  <si>
    <t>MANILA SOUTH HARBOUR (PHMNS), BUSAN (KRPUS), SHIMIZU (JPSMZ), TOKYO (JPTYO), OSAKA (JPOSA), KOBE
 (JPKOB),
HAKATA, FUKUOKA (JPHKT)</t>
  </si>
  <si>
    <t xml:space="preserve">SERVICE: </t>
  </si>
  <si>
    <t>SILK SERVICE - NORTH EUROPE</t>
  </si>
  <si>
    <t>FEEDER VESSEL NAME</t>
  </si>
  <si>
    <t>VOY</t>
  </si>
  <si>
    <t>POL</t>
  </si>
  <si>
    <t>CLOSING DATE</t>
  </si>
  <si>
    <t>ETD DATE</t>
  </si>
  <si>
    <t>OCEAN VESSEL NAME</t>
  </si>
  <si>
    <t>MYTPP
TANJUNG PELAPAS</t>
  </si>
  <si>
    <t>ESALG
ALGECIRAS
(32 DAYS)</t>
  </si>
  <si>
    <r>
      <t xml:space="preserve">DEBRV 
BREMERHAVEN
</t>
    </r>
    <r>
      <rPr>
        <b/>
        <sz val="11"/>
        <color rgb="FF222B35"/>
        <rFont val="Calibri"/>
        <family val="2"/>
      </rPr>
      <t>(38 DAYS)</t>
    </r>
  </si>
  <si>
    <t>MSC BREMERHAVEN V</t>
  </si>
  <si>
    <t>HW331A</t>
  </si>
  <si>
    <t>MARSTAL MAERSK</t>
  </si>
  <si>
    <t>333W</t>
  </si>
  <si>
    <t>MAERSK NARVIK</t>
  </si>
  <si>
    <t>334S</t>
  </si>
  <si>
    <t xml:space="preserve">*AMALTHEA </t>
  </si>
  <si>
    <t>HN104R</t>
  </si>
  <si>
    <t>MSC LYSE V</t>
  </si>
  <si>
    <t>HW332A</t>
  </si>
  <si>
    <t>MANILA MAERSK</t>
  </si>
  <si>
    <t>334W</t>
  </si>
  <si>
    <t>MAERSK NORDDAL</t>
  </si>
  <si>
    <t>335S</t>
  </si>
  <si>
    <t>TAMMO</t>
  </si>
  <si>
    <t>HM539R</t>
  </si>
  <si>
    <t>MARIANETTA</t>
  </si>
  <si>
    <t>HW333A</t>
  </si>
  <si>
    <t>MUMBAI MAERSK</t>
  </si>
  <si>
    <t>335W</t>
  </si>
  <si>
    <t>336S</t>
  </si>
  <si>
    <t>REN JIAN 10</t>
  </si>
  <si>
    <t>HW334A</t>
  </si>
  <si>
    <t>MOGENS MAERSK</t>
  </si>
  <si>
    <t>336W</t>
  </si>
  <si>
    <t>337S</t>
  </si>
  <si>
    <t>MSC OLIA</t>
  </si>
  <si>
    <t>HW335A</t>
  </si>
  <si>
    <t>MANCHESTER MAERSK</t>
  </si>
  <si>
    <t>337W</t>
  </si>
  <si>
    <t>338S</t>
  </si>
  <si>
    <t>REN JIAN 9</t>
  </si>
  <si>
    <t>HW336A</t>
  </si>
  <si>
    <t>MOSCOW MAERSK</t>
  </si>
  <si>
    <t>338W</t>
  </si>
  <si>
    <t>339S</t>
  </si>
  <si>
    <t>MSC GIANNA</t>
  </si>
  <si>
    <t xml:space="preserve"> </t>
  </si>
  <si>
    <t>-</t>
  </si>
  <si>
    <t>OTHER DESTINATIONS OFFERED VIA BREMERHAVEN :</t>
  </si>
  <si>
    <t>LAT KRABANG</t>
  </si>
  <si>
    <t>DRY CONT.</t>
  </si>
  <si>
    <t>DG CONT.</t>
  </si>
  <si>
    <t>REEFER CONT.</t>
  </si>
  <si>
    <t>CFS</t>
  </si>
  <si>
    <t>ETD LCH 05 Dec (MSC SHANVI HU145A) &gt;&gt;&gt; cut off cargo at LKR : 02 Dec @22.00 hrs. / cut off cargo at Sahathai : 03 Dec@04.00 hrs. / LCH: 03 Dec @20.00 hrs. / CFS &amp; CY-IN at SAHATHAI &amp; LKR: 02 Dec @17.00 hrs</t>
  </si>
  <si>
    <t>TIFFA</t>
  </si>
  <si>
    <t>WINWIN LKR</t>
  </si>
  <si>
    <t>BBT</t>
  </si>
  <si>
    <t>SAHATHAI</t>
  </si>
  <si>
    <t>VESSEL :</t>
  </si>
  <si>
    <t>PERTIWI</t>
  </si>
  <si>
    <t>SGZ (MCC SERVICE)</t>
  </si>
  <si>
    <t xml:space="preserve">PAPERLESS CODE : </t>
  </si>
  <si>
    <t xml:space="preserve">TERMINAL : </t>
  </si>
  <si>
    <t>HPT (C1C2)</t>
  </si>
  <si>
    <t>SGZ</t>
  </si>
  <si>
    <t xml:space="preserve">CLOSING TIMES : </t>
  </si>
  <si>
    <t xml:space="preserve">CFS : </t>
  </si>
  <si>
    <t xml:space="preserve">CY : </t>
  </si>
  <si>
    <t>17:00 HRS, MONDAY</t>
  </si>
  <si>
    <t>SONGKLA</t>
  </si>
  <si>
    <t>16:00 HRS, WEDNESDAY</t>
  </si>
  <si>
    <t>08:00 HRS, TUESDAY</t>
  </si>
  <si>
    <t xml:space="preserve">LAT KRABANG </t>
  </si>
  <si>
    <t>00:30 HRS, TUESDAY</t>
  </si>
  <si>
    <t>SIAM CONTAINER TERMINAL</t>
  </si>
  <si>
    <t>00:30 HRS, WENDESDAY</t>
  </si>
  <si>
    <t>UNITHAI</t>
  </si>
  <si>
    <t>ALL DETAILS ARE SUBJECT TO CHANGE WITHOUT PRIOR NOTICE</t>
  </si>
  <si>
    <t>For Enquiries and Booking, please contact us at:</t>
  </si>
  <si>
    <t>Customer Service:-</t>
  </si>
  <si>
    <t>Documentation:-</t>
  </si>
  <si>
    <t>Email:</t>
  </si>
  <si>
    <t>Email</t>
  </si>
  <si>
    <t>TH173-th.cseur@msc.com;</t>
  </si>
  <si>
    <t>TH173th.doceur@msc.com</t>
  </si>
  <si>
    <t>Tel: 02-506-1039</t>
  </si>
  <si>
    <t>Tel: 02-430-4896</t>
  </si>
  <si>
    <t>SWAN SERVICE - NORTH EUROPE</t>
  </si>
  <si>
    <t>BEANR
ANTWERP
(33 DAYS)</t>
  </si>
  <si>
    <t>PLGDY
GDYNIA
(38 DAYS)</t>
  </si>
  <si>
    <t>PLGDN 
GDANSK
(39 DAYS)</t>
  </si>
  <si>
    <t>LTKLJ
KLAIPEDA
(40 DAYS)</t>
  </si>
  <si>
    <t>BLANK SAILING</t>
  </si>
  <si>
    <t>FW333W</t>
  </si>
  <si>
    <t>Accept on LION 
MSC MICHEL CAPPELLINI FL333W
ETA BEANR: 25-SEP-23</t>
  </si>
  <si>
    <r>
      <rPr>
        <b/>
        <sz val="11"/>
        <color rgb="FFFF0000"/>
        <rFont val="Calibri"/>
        <family val="2"/>
      </rPr>
      <t xml:space="preserve">Accept on LION MSC MICHEL CAPPELLINI FL333W
ROUTING: TH -&gt; TSP1: MYTPP -&gt; </t>
    </r>
    <r>
      <rPr>
        <b/>
        <sz val="11"/>
        <color rgb="FF203764"/>
        <rFont val="Calibri"/>
        <family val="2"/>
      </rPr>
      <t>TSP2: BEANR</t>
    </r>
    <r>
      <rPr>
        <b/>
        <sz val="11"/>
        <color rgb="FFFF0000"/>
        <rFont val="Calibri"/>
        <family val="2"/>
      </rPr>
      <t xml:space="preserve"> -&gt; POD
ETA PLGDY: 07 OCT</t>
    </r>
  </si>
  <si>
    <t>Accept on SILK 
MARSTAL MAERSK 333W
ETA PLGDN: 06-OCT-23</t>
  </si>
  <si>
    <r>
      <rPr>
        <b/>
        <sz val="11"/>
        <color rgb="FFFF0000"/>
        <rFont val="Calibri"/>
        <family val="2"/>
      </rPr>
      <t xml:space="preserve">Accept on LION 
MSC MICHEL CAPPELLINI FL333W
ROUTING: TH -&gt; TSP1: MYTPP -&gt; </t>
    </r>
    <r>
      <rPr>
        <b/>
        <sz val="11"/>
        <color rgb="FF203764"/>
        <rFont val="Calibri"/>
        <family val="2"/>
      </rPr>
      <t>TSP2: BEANR</t>
    </r>
    <r>
      <rPr>
        <b/>
        <sz val="11"/>
        <color rgb="FFFF0000"/>
        <rFont val="Calibri"/>
        <family val="2"/>
      </rPr>
      <t xml:space="preserve"> -&gt; POD
ETA LTKLJ: 05 OCT</t>
    </r>
  </si>
  <si>
    <t xml:space="preserve"> MSC VIRGO</t>
  </si>
  <si>
    <t>FW334W</t>
  </si>
  <si>
    <t>MSC ALEXANDRA</t>
  </si>
  <si>
    <t>FW335W</t>
  </si>
  <si>
    <t>MSC ARUSHI R.</t>
  </si>
  <si>
    <t>FW336W</t>
  </si>
  <si>
    <t>MSC MIRELLA V</t>
  </si>
  <si>
    <t>FW337W</t>
  </si>
  <si>
    <t>MSC MARA</t>
  </si>
  <si>
    <t>FW338W</t>
  </si>
  <si>
    <t>OTHER DESTINATIONS OFFERED VIA ANTWERP :</t>
  </si>
  <si>
    <t>GRIFFIN SERVICE - NORTH EUROPE</t>
  </si>
  <si>
    <t>GBFXT 
FELIXSTOWE
(36 DAYS)</t>
  </si>
  <si>
    <t>FRLEH 
LE HAVRE 
(43 DAYS)</t>
  </si>
  <si>
    <t>MSC VIVIENNE</t>
  </si>
  <si>
    <t>QG334W</t>
  </si>
  <si>
    <t>MSC ERICA</t>
  </si>
  <si>
    <t>QG335W</t>
  </si>
  <si>
    <t>MSC DITTE</t>
  </si>
  <si>
    <t>QG336W</t>
  </si>
  <si>
    <t>MSC CLAUDE GIRARDET</t>
  </si>
  <si>
    <t>QG337W</t>
  </si>
  <si>
    <t>MSC SVEVA</t>
  </si>
  <si>
    <t>QG338W</t>
  </si>
  <si>
    <t>MSC DIANA</t>
  </si>
  <si>
    <t>QG339W</t>
  </si>
  <si>
    <t>OTHER DESTINATIONS OFFERED VIA LE HAVRE :</t>
  </si>
  <si>
    <t>16:00 HRS, WED</t>
  </si>
  <si>
    <t>LION SERVICE - NORTH EUROPE</t>
  </si>
  <si>
    <t>PTSIE
SINES
(32 DAYS)</t>
  </si>
  <si>
    <t>NLRTM
ROTTERDAM
(40 DAYS)</t>
  </si>
  <si>
    <t>MSC TESSA</t>
  </si>
  <si>
    <t>FL334W</t>
  </si>
  <si>
    <t>MSC TURKIYE</t>
  </si>
  <si>
    <t>FL335W</t>
  </si>
  <si>
    <t>MSC ALLEGRA</t>
  </si>
  <si>
    <t>FL336W</t>
  </si>
  <si>
    <t>MSC ARINA</t>
  </si>
  <si>
    <t>FL337W</t>
  </si>
  <si>
    <t>MSC MINA</t>
  </si>
  <si>
    <t>FL338W</t>
  </si>
  <si>
    <t>MSC RAYA</t>
  </si>
  <si>
    <t>FL339W</t>
  </si>
  <si>
    <t>OTHER DESTINATIONS OFFERED VIA SINES :</t>
  </si>
  <si>
    <t>OTHER DESTINATIONS OFFERED VIA ROTTERDAM:</t>
  </si>
  <si>
    <t>ALBATROS SERVICE - NORTH EUROPE</t>
  </si>
  <si>
    <t>SEGOT
GOTEBORG
(45 DAYS)</t>
  </si>
  <si>
    <t>DKAAR
AARHUS
(47 DAYS)</t>
  </si>
  <si>
    <t>DEWVN
WILHELMSHAVEN
(52 Days)</t>
  </si>
  <si>
    <t>MONACO MAERSK</t>
  </si>
  <si>
    <t>METTE MAERSK</t>
  </si>
  <si>
    <t>MAASTRICHT MAERSK</t>
  </si>
  <si>
    <t>MILAN MAERSK</t>
  </si>
  <si>
    <t>MERETE MAERSK</t>
  </si>
  <si>
    <t>MADRID MAERSK</t>
  </si>
  <si>
    <t>CONDOR SERVICE - NORTH EUROPE</t>
  </si>
  <si>
    <t>DEHAM
HAMBURG
(34 DAYS)</t>
  </si>
  <si>
    <t>GBLGP
LONDON GATEWAY PORT
(40 DAYS)</t>
  </si>
  <si>
    <t>EMMA MAERSK</t>
  </si>
  <si>
    <t>333S</t>
  </si>
  <si>
    <t>EDITH MAERSK</t>
  </si>
  <si>
    <t>MARIE MAERSK</t>
  </si>
  <si>
    <t>EUGEN MAERSK</t>
  </si>
  <si>
    <t>ESTELLE MAERSK</t>
  </si>
  <si>
    <t>ELLY MAERSK</t>
  </si>
  <si>
    <t>OTHER DESTINATIONS OFFERED VIA HAMBURG :</t>
  </si>
  <si>
    <t xml:space="preserve">TIGER SERVICE - EAST MEDITERRANEAN </t>
  </si>
  <si>
    <t>SGSIN
SINGAPORE</t>
  </si>
  <si>
    <t>SAKAC
KING ABDULLAH)
(20 DAYS)</t>
  </si>
  <si>
    <t>GRPIR
PIRAEUS
(26 DAYS)</t>
  </si>
  <si>
    <t>TRYAR
YARIMCA
(28 DAYS)</t>
  </si>
  <si>
    <t>TRIST
ISTANBUL
(31 DAYS)</t>
  </si>
  <si>
    <t>TRTEK
ASYAPORT/TEKIRDAG
(33 DAYS)</t>
  </si>
  <si>
    <t>MSC INGY</t>
  </si>
  <si>
    <t>FT333W</t>
  </si>
  <si>
    <t>MSC SOTIRIA III</t>
  </si>
  <si>
    <t>KE334A</t>
  </si>
  <si>
    <t>LILA BHUM</t>
  </si>
  <si>
    <t>894S</t>
  </si>
  <si>
    <t>MSC MIRJAM</t>
  </si>
  <si>
    <t>FT334W</t>
  </si>
  <si>
    <t>MSC CORDELIA III</t>
  </si>
  <si>
    <t>KE335A</t>
  </si>
  <si>
    <t>895S</t>
  </si>
  <si>
    <t>MSC ELOANE</t>
  </si>
  <si>
    <t>FT335W</t>
  </si>
  <si>
    <t>MSC ALABAMA III</t>
  </si>
  <si>
    <t>KE336A</t>
  </si>
  <si>
    <t>896S</t>
  </si>
  <si>
    <t>MSC ZOE</t>
  </si>
  <si>
    <t>FT336W</t>
  </si>
  <si>
    <t>MSC STAR R</t>
  </si>
  <si>
    <t>KE337A</t>
  </si>
  <si>
    <t>897S</t>
  </si>
  <si>
    <t>MSC LEANNE</t>
  </si>
  <si>
    <t>FT337W</t>
  </si>
  <si>
    <t>MSC EXPRESS III</t>
  </si>
  <si>
    <t>KE338A</t>
  </si>
  <si>
    <t>898S</t>
  </si>
  <si>
    <t>MSC ANNA</t>
  </si>
  <si>
    <t>FT338W</t>
  </si>
  <si>
    <t>REN JIAN 16</t>
  </si>
  <si>
    <t>KE339A</t>
  </si>
  <si>
    <t>899S</t>
  </si>
  <si>
    <t>OTHER DESTINATIONS OFFERED VIA TEKIRDAG</t>
  </si>
  <si>
    <t>OTHER DESTINATIONS OFFERED VIA  PIRAEUS</t>
  </si>
  <si>
    <r>
      <rPr>
        <sz val="11"/>
        <color rgb="FF1B365D"/>
        <rFont val="Calibri"/>
        <family val="2"/>
      </rPr>
      <t>Limassol +8 days, Alexandria Old Port +8 days, B</t>
    </r>
    <r>
      <rPr>
        <sz val="11"/>
        <color rgb="FF203764"/>
        <rFont val="Calibri"/>
        <family val="2"/>
      </rPr>
      <t>eirut +9 days, Lattakia (T/S 2: LBBEY) +6 days, Tartus (T/S 2: LBBEY) +5 days, Heraklion +10 days, Volos +12 days</t>
    </r>
  </si>
  <si>
    <t>OTHER DESTINATIONS OFFERED VIA  KING ABDULLAH</t>
  </si>
  <si>
    <t>SOKHNA +6 DAYS, PORT SUDAN +7 DAYS, MUKALLA + 10 DAYS, AL 'AQABAH / ADEN +12 DAYS, BERBERA +15 DAYS</t>
  </si>
  <si>
    <t xml:space="preserve">ETD LCH 11 Nov (MSC SHANGHAI HU142A) &gt;&gt;&gt; cut off cargo at LKR : 08 Nov @18.00 hrs. / cut off cargo at Sahathai : 08 Nov @23:59 hrs. / LCH: 09 Nov @17.00 hrs. / CFS &amp; CY-IN at SAHATHAI &amp; LKR: 08 Nov @17.00 hrs </t>
  </si>
  <si>
    <t>NHP</t>
  </si>
  <si>
    <t>NEW KIWI EXPRESS</t>
  </si>
  <si>
    <t>THAI EXPRESS II</t>
  </si>
  <si>
    <t>SGZ (RCL SERVICE)</t>
  </si>
  <si>
    <t>KERRY</t>
  </si>
  <si>
    <t>0113</t>
  </si>
  <si>
    <t>5701</t>
  </si>
  <si>
    <t>17:00 HRS, FRIDAY</t>
  </si>
  <si>
    <t>18:00 HRS, SUNDAY</t>
  </si>
  <si>
    <t>SONGKLHA</t>
  </si>
  <si>
    <t>16.00 HRS , SATURDAY</t>
  </si>
  <si>
    <t>SAHATHAI   / TPT</t>
  </si>
  <si>
    <t>LAT KRABANG / NHP</t>
  </si>
  <si>
    <t>11:59 HRS, SUNDAY</t>
  </si>
  <si>
    <t>11:59 HRS, MONDAY</t>
  </si>
  <si>
    <t>24:00 HRS, SATURDAY</t>
  </si>
  <si>
    <t>SERVICE:</t>
  </si>
  <si>
    <t>PHOENIX SERVICE - EAST MEDITERRANEAN / ADRIATIC</t>
  </si>
  <si>
    <t>EGPSE
PORT SAID EAST
(26 DAYS)</t>
  </si>
  <si>
    <t>ILHFA
HAIFA
(28 DAYS)</t>
  </si>
  <si>
    <t>SIKOP
KOPER
(33 DAYS)</t>
  </si>
  <si>
    <t>ITTRS
TRIESTE
(36 DAYS)</t>
  </si>
  <si>
    <t>HRRJK
RIJEKA
(37 DAYS)</t>
  </si>
  <si>
    <t>MAERSK HAVANA</t>
  </si>
  <si>
    <t>MAERSK HAMBURG</t>
  </si>
  <si>
    <t>MAERSK HANOI</t>
  </si>
  <si>
    <t>MAERSK HANGZHOU</t>
  </si>
  <si>
    <t>MAERSK HOUSTON</t>
  </si>
  <si>
    <t>MAERSK HORSBURGH</t>
  </si>
  <si>
    <t>900S</t>
  </si>
  <si>
    <t>OTHER DESTINATIONS OFFERED VIA PORT SAID EAST</t>
  </si>
  <si>
    <t>OTHER DESTINATIONS OFFERED VIA HAIFA</t>
  </si>
  <si>
    <t>VESSEL</t>
  </si>
  <si>
    <t>13.00 HRS , SATURDAY</t>
  </si>
  <si>
    <t>17:00 HRS, TUESDDY</t>
  </si>
  <si>
    <t>04:00 HRS, WEDNESDAY</t>
  </si>
  <si>
    <t>14:00 HRS, WEDNESDAY</t>
  </si>
  <si>
    <t>JADE SERVICE - WEST MEDITERRANEAN</t>
  </si>
  <si>
    <r>
      <t xml:space="preserve">ITGIT
GIOIA TAURO
(28 DAYS)
</t>
    </r>
    <r>
      <rPr>
        <b/>
        <sz val="11"/>
        <color rgb="FFFF0000"/>
        <rFont val="Calibri"/>
        <family val="2"/>
      </rPr>
      <t>(DIRECT)</t>
    </r>
  </si>
  <si>
    <t>ESBCN
BARCELONA
(32 DAYS)</t>
  </si>
  <si>
    <t>ESVLC
VALENCIA
(36 DAYS)</t>
  </si>
  <si>
    <t>MSC ISABELLA</t>
  </si>
  <si>
    <t>FJ332W</t>
  </si>
  <si>
    <t>MSC DILETTA</t>
  </si>
  <si>
    <t>FJ333W</t>
  </si>
  <si>
    <t>MSC SAMAR</t>
  </si>
  <si>
    <t>FJ334W</t>
  </si>
  <si>
    <t>MSC NELA</t>
  </si>
  <si>
    <t>FJ335W</t>
  </si>
  <si>
    <t>MSC GEMMA</t>
  </si>
  <si>
    <t>FJ336W</t>
  </si>
  <si>
    <t>MSC FEBE</t>
  </si>
  <si>
    <t>FJ337W</t>
  </si>
  <si>
    <t>OTHER DESTINATIONS OFFERED VIA GIOIA TAURO</t>
  </si>
  <si>
    <t>Marsaxlokk +5 days / Pozzallo, Tunis +6 days / Ancona, Durres +7 days / Ravenna +8 days / Civitavecchia, Palermo +9 days / Bingazi, Cagliari, Venice +10 days / Ploce +11 days / Catania +12 days / Bar, Khoms, Salerno +13 days / Leghorn(Livorno) +14 days / Bari +15 days / Misurata +17 days / Tripoli +19 days</t>
  </si>
  <si>
    <t>OTHER DESTINATIONS OFFERED VIA VALENCIA</t>
  </si>
  <si>
    <t>OTHER DESTINATIONS OFFERED VIA BARCELONA</t>
  </si>
  <si>
    <t xml:space="preserve">ETD LCH 04 Dec (MSC ANA CAMILA III HN148R) &gt;&gt;&gt; cut off cargo at LKR : 01 Dec @20.00 hrs. / cut off cargo at Sahathai : 01 Dec @23:59 hrs. / LCH: 02 Dec @17.00 hrs. / CFS &amp; CY-IN at SAHATHAI &amp; LKR: 01 Dec @17.00 hrs </t>
  </si>
  <si>
    <t xml:space="preserve">DRAGON SERVICE - EAST MEDITERRANEAN </t>
  </si>
  <si>
    <t>SAKAC
KING ABDULLLAH PORT
(23 DAYS)</t>
  </si>
  <si>
    <t>ILASH
ASHDOD
(27 DAYS)</t>
  </si>
  <si>
    <r>
      <t xml:space="preserve">ITGIT
GIOIA TAURO
(32 DAYS)
</t>
    </r>
    <r>
      <rPr>
        <b/>
        <sz val="11"/>
        <color rgb="FFFF0000"/>
        <rFont val="Calibri"/>
        <family val="2"/>
      </rPr>
      <t xml:space="preserve">(TRANSHIP ONLY) </t>
    </r>
  </si>
  <si>
    <t>ITSPE
LA SPEZIA
(35 DAYS)</t>
  </si>
  <si>
    <t>ITGOA
GENOA
(37 DAYS)</t>
  </si>
  <si>
    <t>FRFOS
FOS-SUR-MER
(40 DAYS)</t>
  </si>
  <si>
    <t>MSC AAYA</t>
  </si>
  <si>
    <t>FD333W</t>
  </si>
  <si>
    <t>MSC DARIA</t>
  </si>
  <si>
    <t>FD334W</t>
  </si>
  <si>
    <t>MSC ARIANE</t>
  </si>
  <si>
    <t>FD335W</t>
  </si>
  <si>
    <t>MSC MONICA CRISTINA</t>
  </si>
  <si>
    <t>FD336W</t>
  </si>
  <si>
    <t>TBN</t>
  </si>
  <si>
    <t>FD337W</t>
  </si>
  <si>
    <t>MSC BERANGERE</t>
  </si>
  <si>
    <t>FD338W</t>
  </si>
  <si>
    <t xml:space="preserve">NAPLES + 12 days, Burgas + 7 days, Novorossiysk + 11 days, ALEXANDRIA EL DEKHEILA +10 days, ISKENDERUN +11 days, Evyap Port +5 days, </t>
  </si>
  <si>
    <t>OTHER DESTINATIONS OFFERED VIA KING ABDULLAH PORT</t>
  </si>
  <si>
    <t>Djibouti + 6 days</t>
  </si>
  <si>
    <t xml:space="preserve">PERTIWI  (DIRECT) </t>
  </si>
  <si>
    <t>PERTIWI SERVICE - INDONESIA</t>
  </si>
  <si>
    <t>ETD
SONGKHLA</t>
  </si>
  <si>
    <t>ETD DATE     
LAEM CHABANG</t>
  </si>
  <si>
    <t>SGSIN
SINGAPORE
(2 DAYS)</t>
  </si>
  <si>
    <t>IDPNJ
PANJANG
(8 DAYS)</t>
  </si>
  <si>
    <t>IDJKT
JAKARTA
(9 DAYS)</t>
  </si>
  <si>
    <t>CNDAL
DALIAN
(24 DAYS)</t>
  </si>
  <si>
    <t>CNTXG
TIANJINXINGANG
(26 DAYS)</t>
  </si>
  <si>
    <t>KRINC
INCHEON
(28 DAYS)</t>
  </si>
  <si>
    <t>CNTAO
QINGDAO
(30 DAYS)</t>
  </si>
  <si>
    <t> </t>
  </si>
  <si>
    <t>ROUTING SGZ VESSEL: POL: THSGZ &gt;&gt;&gt; TS1: SGSIN &gt;&gt;&gt; POD</t>
  </si>
  <si>
    <t>SUKSAWAT</t>
  </si>
  <si>
    <t>BURMA SERVICE / YANGON</t>
  </si>
  <si>
    <r>
      <t xml:space="preserve">SGSIN
SINGAPORE
</t>
    </r>
    <r>
      <rPr>
        <b/>
        <sz val="12"/>
        <color rgb="FFFF0000"/>
        <rFont val="Calibri"/>
        <family val="2"/>
      </rPr>
      <t>(TRANSHIP ONLY)</t>
    </r>
  </si>
  <si>
    <t>MMRGN
YANGON
(12 DAYS)</t>
  </si>
  <si>
    <t>MSC FORTUNE F</t>
  </si>
  <si>
    <t>SB335A</t>
  </si>
  <si>
    <t>MSC DHANTIA</t>
  </si>
  <si>
    <t>SB336A</t>
  </si>
  <si>
    <t>SB337A</t>
  </si>
  <si>
    <t>SB338A</t>
  </si>
  <si>
    <t>030W</t>
  </si>
  <si>
    <t>SB339A</t>
  </si>
  <si>
    <t>SB340A</t>
  </si>
  <si>
    <t>ETD LCH 04 Dec (MSC ANA CAMILA III HN148R) &gt;&gt;&gt; cut off cargo at LKR : 01 Dec @20.00 hrs. / cut off cargo at Sahathai : 01 Dec @23:59 hrs. / LCH: 02 Dec @17.00 hrs. / CFS &amp; CY-IN at SAHATHAI &amp; LKR: 01 Dec @17.00 hrs</t>
  </si>
  <si>
    <t>23:59 HRS, SATURDAY</t>
  </si>
  <si>
    <t>GOLDEN HORN / INTRA ASIA (VLADIVOSTOK)</t>
  </si>
  <si>
    <t>OCEAN VESSEL NAME
(LEG 2 / SIN - PUS)</t>
  </si>
  <si>
    <t>KRPUS
BUSAN</t>
  </si>
  <si>
    <t>RUVVO
VLADIVOSTOK
(21 DAYS)</t>
  </si>
  <si>
    <t>MSC KYMEA II</t>
  </si>
  <si>
    <t>HX336A</t>
  </si>
  <si>
    <t>XIN BIN ZHOU</t>
  </si>
  <si>
    <t>HG333R</t>
  </si>
  <si>
    <t>893S</t>
  </si>
  <si>
    <t>MSC GIANNINA II</t>
  </si>
  <si>
    <t>HX337A</t>
  </si>
  <si>
    <t>MSC VIGOUR III</t>
  </si>
  <si>
    <t>HG334R</t>
  </si>
  <si>
    <t>HX338A</t>
  </si>
  <si>
    <t>MSC LILOU III</t>
  </si>
  <si>
    <t>HG335R</t>
  </si>
  <si>
    <t>HX339A</t>
  </si>
  <si>
    <t>MSC CARPATHIA III</t>
  </si>
  <si>
    <t>HG336R</t>
  </si>
  <si>
    <t>HX340A</t>
  </si>
  <si>
    <t>ETOILE</t>
  </si>
  <si>
    <t>HG337R</t>
  </si>
  <si>
    <t>HX341A</t>
  </si>
  <si>
    <t>JAN RITSCHER</t>
  </si>
  <si>
    <t>HG338R</t>
  </si>
  <si>
    <t>ROUTING SGZ VESSEL: THSGZ - SGSIN - KRPUS ( BY PERTIWI R) - RUVVO</t>
  </si>
  <si>
    <t>KAGUYA</t>
  </si>
  <si>
    <t>HPT (D1)</t>
  </si>
  <si>
    <t>17:00 HRS, THURSDAY</t>
  </si>
  <si>
    <t>11:59 HRS, FRIDAY</t>
  </si>
  <si>
    <t>06:00 HRS, FRIDAY</t>
  </si>
  <si>
    <t>06:00 HRS, SATURDAY</t>
  </si>
  <si>
    <t>Sales &amp; Marketing:-</t>
  </si>
  <si>
    <t xml:space="preserve">Email: </t>
  </si>
  <si>
    <t>TH173-th.cswpcc@msc.com</t>
  </si>
  <si>
    <t>TH173-th.docmedwpcc@msc.com;</t>
  </si>
  <si>
    <t>TH173-SALESEXPORT@msc.com</t>
  </si>
  <si>
    <t xml:space="preserve">SEAHORSE (DIRECT) </t>
  </si>
  <si>
    <t>SEAHORSE  /  DIRECT PORT KLANG &amp; SURABAYA</t>
  </si>
  <si>
    <t>ETD DATE    
LAEM CHABANG</t>
  </si>
  <si>
    <t>MYPKG
PORT KLANG
(2 DAYS)</t>
  </si>
  <si>
    <t>IDSUB
SURABAYA
(7 DAYS)</t>
  </si>
  <si>
    <t>MSC ELIZABETH III</t>
  </si>
  <si>
    <t>HO332A</t>
  </si>
  <si>
    <t>MSC CHULAI III</t>
  </si>
  <si>
    <t>HO333A</t>
  </si>
  <si>
    <t>HO334A</t>
  </si>
  <si>
    <t>Accept on next feeder HO335A - ETD 09 Sep</t>
  </si>
  <si>
    <t>MSC SOPHIE</t>
  </si>
  <si>
    <t>HO335A</t>
  </si>
  <si>
    <t>MSC DAVAO III</t>
  </si>
  <si>
    <t>HO336A</t>
  </si>
  <si>
    <t>HO337A</t>
  </si>
  <si>
    <t>POL SGZ ACCEPT ONLY SURABAYA / PORT KLANG CHECK CASE BY CASE</t>
  </si>
  <si>
    <t>SEAHORSE</t>
  </si>
  <si>
    <t>17:00 HRS, TUESDAY</t>
  </si>
  <si>
    <t>13:00 HRS, WENDESDAY</t>
  </si>
  <si>
    <t>10:00 HRS, WENDESDAY</t>
  </si>
  <si>
    <t>11:59 HRS, THURSDAY</t>
  </si>
  <si>
    <t>SEAGULL - CHINA PORTS (DIRECT) - OLD PROFOMA</t>
  </si>
  <si>
    <t xml:space="preserve">SEAGULL - CHINA PORTS (DIRECT) </t>
  </si>
  <si>
    <t>VNVUT
VUNG TAU
(2 DAYS)</t>
  </si>
  <si>
    <t>CNSHK
SHEKOU
(10 DAYS)</t>
  </si>
  <si>
    <t>CNSHA
SHANGHAI
(14 DAYS)</t>
  </si>
  <si>
    <t>CNNGB
NINGBO
(16 DAYS)</t>
  </si>
  <si>
    <t>CNXMN
XIAMEN
(19 DAYS)</t>
  </si>
  <si>
    <t>MSC SAGITTA III</t>
  </si>
  <si>
    <t>HU332R</t>
  </si>
  <si>
    <t>OMIT CALL SHEKOU</t>
  </si>
  <si>
    <t>892S</t>
  </si>
  <si>
    <t>MSC ULSAN III</t>
  </si>
  <si>
    <t>HU333R</t>
  </si>
  <si>
    <t>SEAGULL</t>
  </si>
  <si>
    <t>17:00 HRS, SATURDAY</t>
  </si>
  <si>
    <t>11:59 HRS, SATURDAY</t>
  </si>
  <si>
    <t>SEAGULL - CHINA PORTS (DIRECT) - NEW PROFOMA</t>
  </si>
  <si>
    <t>VNVUT
VUNG TAU
(4 DAYS)</t>
  </si>
  <si>
    <t>CNSHA
SHANGHAI
(17 DAYS)</t>
  </si>
  <si>
    <t>CNNGB
NINGBO
(19 DAYS)</t>
  </si>
  <si>
    <t>CNXMN
XIAMEN
(22 DAYS)</t>
  </si>
  <si>
    <t>NORTHERN DEXTERITY</t>
  </si>
  <si>
    <t>MSC VAIGA III</t>
  </si>
  <si>
    <t>HU334R</t>
  </si>
  <si>
    <t>MSC RINI III</t>
  </si>
  <si>
    <t>HU335R</t>
  </si>
  <si>
    <t>MSC SHANVI III</t>
  </si>
  <si>
    <t>HU336R</t>
  </si>
  <si>
    <t>HU337R</t>
  </si>
  <si>
    <t>HU338R</t>
  </si>
  <si>
    <t>17:00 HRS, WEDNESDAY</t>
  </si>
  <si>
    <t>06:00 HRS, THUSDAYS</t>
  </si>
  <si>
    <t>23:59 HRS, WEDNESDAY</t>
  </si>
  <si>
    <t>23:59 HRS, THUSDAYS</t>
  </si>
  <si>
    <t>PHMNS
MANILA SOUTH HARBOUR
(3 DAYS)</t>
  </si>
  <si>
    <t>KRPUS
BUSAN
(9 DAYS)</t>
  </si>
  <si>
    <t>JPSMZ
SHIMIZU
(14 DAYS)</t>
  </si>
  <si>
    <t>JPTYO
TOKYO
(15 DAYS)</t>
  </si>
  <si>
    <t>JPOSA
OSAKA
(19 DAYS)</t>
  </si>
  <si>
    <t>JPKOB
KOBE
(20 DAYS)</t>
  </si>
  <si>
    <t>JPHKT
HAKATA, FUKUOKA
(22 DAYS)</t>
  </si>
  <si>
    <t>OMIT CALL HAKATA, FUKUOKA</t>
  </si>
  <si>
    <t>ESCO</t>
  </si>
  <si>
    <t>BENGAL TO CHATOGRAM</t>
  </si>
  <si>
    <t>BENGAL SERVICE / CHATOGRAM</t>
  </si>
  <si>
    <r>
      <t xml:space="preserve">SGSIN
(SINGAPORE)
</t>
    </r>
    <r>
      <rPr>
        <b/>
        <sz val="12"/>
        <color rgb="FFFF0000"/>
        <rFont val="Calibri"/>
        <family val="2"/>
      </rPr>
      <t>(TRANSHIP ONLY)</t>
    </r>
  </si>
  <si>
    <t>BDCGP
CHATTOGRAM
(9 DAYS)</t>
  </si>
  <si>
    <t>HANSA LANKA</t>
  </si>
  <si>
    <t>SX334A</t>
  </si>
  <si>
    <t>MSC EMILY II</t>
  </si>
  <si>
    <t>SX335A</t>
  </si>
  <si>
    <t>MSC QINGDAO F</t>
  </si>
  <si>
    <t>SX336A</t>
  </si>
  <si>
    <t>SX337A</t>
  </si>
  <si>
    <t>SX338A</t>
  </si>
  <si>
    <t>SX339A</t>
  </si>
  <si>
    <t>SENTOSA SERVICE - U.S.A. WEST COAST</t>
  </si>
  <si>
    <t>ETD     SGZ</t>
  </si>
  <si>
    <t>VNVUT Vung Tau    ETA</t>
  </si>
  <si>
    <t>ETD DATE     LAEM CHABANG</t>
  </si>
  <si>
    <t>USLGB           Long Beach</t>
  </si>
  <si>
    <t>USLAX          Los Angeles</t>
  </si>
  <si>
    <t>USOAK       Oakland</t>
  </si>
  <si>
    <t>*MSC FABIENNE</t>
  </si>
  <si>
    <t>FV334A</t>
  </si>
  <si>
    <t>PLS CHECK SPACE WITH TRADE</t>
  </si>
  <si>
    <t>*MSC BHAVYA V</t>
  </si>
  <si>
    <t>FV335A</t>
  </si>
  <si>
    <t>MSC ORNELLA</t>
  </si>
  <si>
    <t>FV336A</t>
  </si>
  <si>
    <t>*TBN FEEDER</t>
  </si>
  <si>
    <t>FV337A</t>
  </si>
  <si>
    <t>MSC ELENI</t>
  </si>
  <si>
    <t>FV338A</t>
  </si>
  <si>
    <t>MSC SINDY</t>
  </si>
  <si>
    <t>FV339A</t>
  </si>
  <si>
    <t>Completed DGD FOR Sentosa service</t>
  </si>
  <si>
    <t>Before FRI @ 16.00</t>
  </si>
  <si>
    <t>THSGZ --&gt; T/S 1 SGSIN T/S 2 VNVUT</t>
  </si>
  <si>
    <t>20'DV</t>
  </si>
  <si>
    <t>40'DV/HC</t>
  </si>
  <si>
    <t>COMBINE</t>
  </si>
  <si>
    <t>DG</t>
  </si>
  <si>
    <t>REEFER</t>
  </si>
  <si>
    <t>START ON MAR 2023</t>
  </si>
  <si>
    <t>NICD</t>
  </si>
  <si>
    <t>NICD/JWD</t>
  </si>
  <si>
    <t>WIN WIN LKR</t>
  </si>
  <si>
    <t>Barge Terminal</t>
  </si>
  <si>
    <t>SENTOSA</t>
  </si>
  <si>
    <t>C1C2</t>
  </si>
  <si>
    <t>16:00 HRS, SATURDAY</t>
  </si>
  <si>
    <t>23:59 HRS, SUNDAY</t>
  </si>
  <si>
    <t>08:00 HRS, MONDAY</t>
  </si>
  <si>
    <t>23:59 HRS, MONDAY</t>
  </si>
  <si>
    <t>TH173-th.cspac@msc.com</t>
  </si>
  <si>
    <t>TH173-th.docpac@msc.com;</t>
  </si>
  <si>
    <t>Tel: 02-430-4911</t>
  </si>
  <si>
    <t>JAGUAR</t>
  </si>
  <si>
    <t>JAGUAR SERVICE - U.S.A. WEST COAST</t>
  </si>
  <si>
    <t>CNNGB
Ningbo</t>
  </si>
  <si>
    <t>MSC ISTANBUL</t>
  </si>
  <si>
    <t>QJ336N</t>
  </si>
  <si>
    <t>FL329E</t>
  </si>
  <si>
    <t>MSC NEW YORK</t>
  </si>
  <si>
    <t>QJ337N</t>
  </si>
  <si>
    <t>FL330E</t>
  </si>
  <si>
    <t>MSC KATIE</t>
  </si>
  <si>
    <t>QJ338N</t>
  </si>
  <si>
    <t>FL331E</t>
  </si>
  <si>
    <t>TBN FEEDER</t>
  </si>
  <si>
    <t>QJ339N</t>
  </si>
  <si>
    <t>FL332E</t>
  </si>
  <si>
    <t>MSC BEATRICE</t>
  </si>
  <si>
    <t>QJ340N</t>
  </si>
  <si>
    <t>MSC LORETO</t>
  </si>
  <si>
    <t>FL333E</t>
  </si>
  <si>
    <t>QJ341N</t>
  </si>
  <si>
    <t>MSC MARIELLA</t>
  </si>
  <si>
    <t>FL334E</t>
  </si>
  <si>
    <t>Completed DGD FOR Lion service</t>
  </si>
  <si>
    <t>Before MON @ 16.00</t>
  </si>
  <si>
    <t>DG + REEFER --&gt; CHECK WITH TRADE</t>
  </si>
  <si>
    <t xml:space="preserve">DG </t>
  </si>
  <si>
    <t>TIFFA/JWD</t>
  </si>
  <si>
    <t>NEW PERFORMA - START VOY HG333R</t>
  </si>
  <si>
    <t>D1</t>
  </si>
  <si>
    <t>23:59 HRS, THURSDAY</t>
  </si>
  <si>
    <t>04:00 HRS, FRIDAY</t>
  </si>
  <si>
    <t>23:59 HRS, FRIDAY</t>
  </si>
  <si>
    <t xml:space="preserve">ELEPHANT (DIRECT) </t>
  </si>
  <si>
    <t>**Special free time  : 11 Days Demurrrage and Storage  for DRY cargo</t>
  </si>
  <si>
    <t xml:space="preserve">                                    : 11 Days Demuarrage / 10 Days Storage + Electric fee for Reefer cargo</t>
  </si>
  <si>
    <t>ELEPHANT SERVICE - U.S.A. EAST COAST</t>
  </si>
  <si>
    <t>ETD DATE  SGZ</t>
  </si>
  <si>
    <t>ETA SINGAPORE</t>
  </si>
  <si>
    <t>ETD DATE  LCH</t>
  </si>
  <si>
    <t xml:space="preserve">USNYC
New York </t>
  </si>
  <si>
    <t>USORF Norfolk</t>
  </si>
  <si>
    <t xml:space="preserve">USSAV
Savannah   </t>
  </si>
  <si>
    <t>***OMIT</t>
  </si>
  <si>
    <t>DIVERT FDR : NORTHERN PRIORITY 333W ETD LCH 20-AUG T/S SIN MV : MAERSK SALTORO 333W</t>
  </si>
  <si>
    <t>*MAERSK SEOUL</t>
  </si>
  <si>
    <t>MAERSK SAIGON</t>
  </si>
  <si>
    <t>MAERSK TANJONG</t>
  </si>
  <si>
    <t>MAERSK SKARSTIND</t>
  </si>
  <si>
    <t>CCNI ANGOL</t>
  </si>
  <si>
    <t>Completed DGD FOR Elephant service</t>
  </si>
  <si>
    <t>Before THU @ 16.00</t>
  </si>
  <si>
    <t>THSGZ --&gt; SGSIN</t>
  </si>
  <si>
    <t>ESCO/JWD</t>
  </si>
  <si>
    <t>ELEPHANT</t>
  </si>
  <si>
    <t>NEW PERFORMA</t>
  </si>
  <si>
    <t>LCH B1</t>
  </si>
  <si>
    <t>23:00 HRS, WEDNESDAY</t>
  </si>
  <si>
    <t>23:00 HRS, THURSDAY</t>
  </si>
  <si>
    <t>AMERICA</t>
  </si>
  <si>
    <t>AMERICA SERVICE - U.S.A. EAST COAST / CARRIBBEAN / MEXICO</t>
  </si>
  <si>
    <t>SGSIN
Singapore</t>
  </si>
  <si>
    <t xml:space="preserve">USCHS
Charleston   
(For THSGZ)   </t>
  </si>
  <si>
    <t xml:space="preserve">USMIA
Miami     </t>
  </si>
  <si>
    <t xml:space="preserve">BSFPO
FREEPORT     </t>
  </si>
  <si>
    <t>**CLIFFORD MAERSK</t>
  </si>
  <si>
    <t xml:space="preserve">***NORTHERN PRIORITY </t>
  </si>
  <si>
    <t>MAERSK SANA</t>
  </si>
  <si>
    <t>*SAN FELIPE</t>
  </si>
  <si>
    <t>NORTHERN JAGUAR</t>
  </si>
  <si>
    <t>CHASTINE MAERSK</t>
  </si>
  <si>
    <t>GSL LYDIA</t>
  </si>
  <si>
    <t>339W</t>
  </si>
  <si>
    <t>OTHER DESTINATIONS OFFERED VIA FREEPORT :</t>
  </si>
  <si>
    <t>Port Everglades +11 days / Nassau + 11 Days, Port Au Prince, Altamira + 12 Days, Veracruz + 13 Days, Progreso + 6 Days</t>
  </si>
  <si>
    <t>Nassau + 11 Days, Port Au Prince, Altamira + 12 Days, Veracruz + 13 Days, Progreso + 6 Days</t>
  </si>
  <si>
    <t xml:space="preserve">SANTANA SERVICE - U.S.A. EAST COAST / CARRIBBEAN </t>
  </si>
  <si>
    <r>
      <t xml:space="preserve">CNSHA    Shanghai  
</t>
    </r>
    <r>
      <rPr>
        <b/>
        <sz val="10"/>
        <color rgb="FFC00000"/>
        <rFont val="Calibri"/>
        <family val="2"/>
        <scheme val="minor"/>
      </rPr>
      <t xml:space="preserve">(For THSGZ to BAL) </t>
    </r>
    <r>
      <rPr>
        <b/>
        <sz val="10"/>
        <color rgb="FF002060"/>
        <rFont val="Calibri"/>
        <family val="2"/>
        <scheme val="minor"/>
      </rPr>
      <t xml:space="preserve">  </t>
    </r>
  </si>
  <si>
    <t>USPEF 
Port Everglades</t>
  </si>
  <si>
    <t xml:space="preserve">USBAL     Baltimore    </t>
  </si>
  <si>
    <t>UX335A</t>
  </si>
  <si>
    <t xml:space="preserve">FDR : XIN BIN ZHOU HG333R DELAY ETD 22-AUG T/S BUSAN </t>
  </si>
  <si>
    <t>**XIN BIN ZHOU</t>
  </si>
  <si>
    <t>*HG333R</t>
  </si>
  <si>
    <t>UX336A</t>
  </si>
  <si>
    <t>START NEW PERFORMA FEEDER LION (EX LCH)</t>
  </si>
  <si>
    <t>UX337A</t>
  </si>
  <si>
    <t>UX338A</t>
  </si>
  <si>
    <t>MSC NIOVI VIII</t>
  </si>
  <si>
    <t>UX339A</t>
  </si>
  <si>
    <t>UX340A</t>
  </si>
  <si>
    <t>THSGZ --&gt; T/S 1 SGSIN --&gt; T/S 2 CNSHA --&gt; USBAL</t>
  </si>
  <si>
    <t xml:space="preserve">AMBERJACK SERVICE - U.S.A. EAST COAST / CARRIBBEAN </t>
  </si>
  <si>
    <t xml:space="preserve">USCHA 
Charleston (For THLCH)   </t>
  </si>
  <si>
    <t>ZIM MOUNT RAINIER</t>
  </si>
  <si>
    <t>1E</t>
  </si>
  <si>
    <t>ZIM USA</t>
  </si>
  <si>
    <t>5E</t>
  </si>
  <si>
    <t>ZIM MOUNT DENALI</t>
  </si>
  <si>
    <t>2E</t>
  </si>
  <si>
    <t>ZIM MOUNT EVEREST</t>
  </si>
  <si>
    <t>3E</t>
  </si>
  <si>
    <t>ZIM THAILAND</t>
  </si>
  <si>
    <t>ZIM CANADA</t>
  </si>
  <si>
    <t>8E</t>
  </si>
  <si>
    <t>THSGZ --&gt; SGSIN --&gt; USCHS --&gt; MOVE TO USE AMERICA SERVICE</t>
  </si>
  <si>
    <t>07:00 HRS, TUESDAY</t>
  </si>
  <si>
    <t>11:59 HRS, TUESDAY</t>
  </si>
  <si>
    <t>07:00 HRS, WEDNESDAY</t>
  </si>
  <si>
    <t>PELICAN SERVICE - SOUTH AMERICA EAST COAST</t>
  </si>
  <si>
    <t xml:space="preserve">CNXIA    Xiamen ETA    </t>
  </si>
  <si>
    <t xml:space="preserve">USHOU     Houston    </t>
  </si>
  <si>
    <t xml:space="preserve">USMOB     Mobile    </t>
  </si>
  <si>
    <t xml:space="preserve">USTPA   Tampa    </t>
  </si>
  <si>
    <t>CONTI MAKALU</t>
  </si>
  <si>
    <t>QP337E</t>
  </si>
  <si>
    <t>*MSC ULSAN III</t>
  </si>
  <si>
    <t>XETHA  BHUM</t>
  </si>
  <si>
    <t>1202S</t>
  </si>
  <si>
    <t>MSC JASPER VIII</t>
  </si>
  <si>
    <t>QP338E</t>
  </si>
  <si>
    <t>START NEW PERFORMA FEEDER SEAGULL NB (EX LCH)</t>
  </si>
  <si>
    <t>*NORTHERN DEXTERITY</t>
  </si>
  <si>
    <t>*HU333R</t>
  </si>
  <si>
    <t>NORTHERN DEXTERITY HU333R DELAY ETD 28-AUG</t>
  </si>
  <si>
    <t>ZIM NEWARK</t>
  </si>
  <si>
    <t>24E</t>
  </si>
  <si>
    <t>*HU334R</t>
  </si>
  <si>
    <t>ZIM NINGBO</t>
  </si>
  <si>
    <t>80E</t>
  </si>
  <si>
    <t>ZIM CHARLESTON</t>
  </si>
  <si>
    <t>17E</t>
  </si>
  <si>
    <t>ZIM SHENZHEN</t>
  </si>
  <si>
    <t>4E</t>
  </si>
  <si>
    <t>THSGZ --&gt; SGSIN --&gt; CNXIA</t>
  </si>
  <si>
    <t>USTPA --&gt; DG / REEFER : FDR THAI ONE T/S 1 SGSIN T/S 2 BUSAN --&gt; CHECK WITH TRADE TEAM</t>
  </si>
  <si>
    <t>USHOU / USMOB --&gt; DG / REEFER : FDR : SEAGULL NB T/S 1 CNNGB MV : LONE STAR --&gt; CHECK WITH TRADE TEAM</t>
  </si>
  <si>
    <t>SEAGULL NB</t>
  </si>
  <si>
    <t>NEW PREFORMA</t>
  </si>
  <si>
    <t>06:00 HRS, THURSDAY</t>
  </si>
  <si>
    <t xml:space="preserve">LONE STAR EXPRESS SERVICE - U.S.A EAST COAST </t>
  </si>
  <si>
    <t>CNNGB
Ningbo    ETA</t>
  </si>
  <si>
    <t xml:space="preserve">USMSY     New Orleans  </t>
  </si>
  <si>
    <t>GSL VIOLETTA</t>
  </si>
  <si>
    <t>337E</t>
  </si>
  <si>
    <t>MSC KALAMATA VII</t>
  </si>
  <si>
    <t>FR338E</t>
  </si>
  <si>
    <t>GSL MARIA</t>
  </si>
  <si>
    <t>339E</t>
  </si>
  <si>
    <t>GOOD PROSPECT</t>
  </si>
  <si>
    <t>340E</t>
  </si>
  <si>
    <t>MAERSK MEMPHIS</t>
  </si>
  <si>
    <t>341E</t>
  </si>
  <si>
    <t>MSC YORK VII</t>
  </si>
  <si>
    <t>FR342E</t>
  </si>
  <si>
    <t>THSGZ --&gt; SGSIN --&gt; CNNGB</t>
  </si>
  <si>
    <t xml:space="preserve">SILK SERVICE - U.S.A. EAST COAST / CARRIBBEAN </t>
  </si>
  <si>
    <t>MYTPP
Tanjung Pelepas</t>
  </si>
  <si>
    <t xml:space="preserve">DEBRV
Bremerhaven     </t>
  </si>
  <si>
    <t>MAERSK NORBERG</t>
  </si>
  <si>
    <t>MAJESTIC MAERSK</t>
  </si>
  <si>
    <t>332W</t>
  </si>
  <si>
    <t xml:space="preserve">*MAERSK NARVIK </t>
  </si>
  <si>
    <t xml:space="preserve">MAERSK NARVIK </t>
  </si>
  <si>
    <t>THSGZ / THLCH --&gt; MYTPP</t>
  </si>
  <si>
    <t>MAPLE SERVICE - U.S.A. WEST COAST</t>
  </si>
  <si>
    <t>CNNGB    Ningbo ETA</t>
  </si>
  <si>
    <t xml:space="preserve">CAPRR
PRINCE RUPERT </t>
  </si>
  <si>
    <t xml:space="preserve">CAVAN
VANCOUVER </t>
  </si>
  <si>
    <t>*893S</t>
  </si>
  <si>
    <t>***MAERSK SANTANA</t>
  </si>
  <si>
    <t>*335N</t>
  </si>
  <si>
    <t>XIN BIN ZHOU QG328E DELAY ETD 22-AUG T/S BUSAN</t>
  </si>
  <si>
    <t>*894S</t>
  </si>
  <si>
    <t>MAERSK SARNIA</t>
  </si>
  <si>
    <t>*336N</t>
  </si>
  <si>
    <t>*895S</t>
  </si>
  <si>
    <t>UM337N</t>
  </si>
  <si>
    <t>*896S</t>
  </si>
  <si>
    <t>GERDA MAERSK</t>
  </si>
  <si>
    <t>338N</t>
  </si>
  <si>
    <t>EUROPE</t>
  </si>
  <si>
    <t>UM339N</t>
  </si>
  <si>
    <t>MSC LETIZIA</t>
  </si>
  <si>
    <t>UM340N</t>
  </si>
  <si>
    <t>DG + REEFER --&gt; ACCEPT FDR : SEAGULL NB T/S1 CNNGB --&gt; CHECK WITH TRADE TEAM</t>
  </si>
  <si>
    <t>NEW PERFORMA - START VOY FL329E</t>
  </si>
  <si>
    <t>CHINOOK SERVICE - U.S.A. WEST COAST</t>
  </si>
  <si>
    <t>CNSHA
Shanghai    ETA</t>
  </si>
  <si>
    <t xml:space="preserve">USSEA
Seattle      </t>
  </si>
  <si>
    <t xml:space="preserve">USPDX
Portland, OR   </t>
  </si>
  <si>
    <t>***MSC ILLINOIS VII</t>
  </si>
  <si>
    <t>UK336A</t>
  </si>
  <si>
    <t>**MSC ASYA</t>
  </si>
  <si>
    <t>UK337A</t>
  </si>
  <si>
    <t>*KARLSKRONA</t>
  </si>
  <si>
    <t>UK338A</t>
  </si>
  <si>
    <t>**NORTHERN JAVELIN</t>
  </si>
  <si>
    <t>UK339A</t>
  </si>
  <si>
    <t>MSC POLARIS</t>
  </si>
  <si>
    <t>UK340A</t>
  </si>
  <si>
    <t>MSC ADONIS</t>
  </si>
  <si>
    <t>UK341A</t>
  </si>
  <si>
    <t>DG --&gt; ACCEPT FDR : ELEPHANT T/S1 SGSIN T/S2 BUSAN --&gt; CHECK WITH TRADE TEAM</t>
  </si>
  <si>
    <t>REEFER --&gt; ACCEPT FDR : SEAGULL NB T/S1 CNSHA --&gt; CHECK WITH TRADE TEAM</t>
  </si>
  <si>
    <t>THSGZ --&gt; SGSIN --&gt; CNSHA</t>
  </si>
  <si>
    <t>EMERALD</t>
  </si>
  <si>
    <t>EMERALD SERVICE - SOUTH AMERICA EAST COAST</t>
  </si>
  <si>
    <t xml:space="preserve">SGSIN  Singapore ETA     </t>
  </si>
  <si>
    <t xml:space="preserve">USJAX    Jacksonville     </t>
  </si>
  <si>
    <t xml:space="preserve">USILM    Wilmington     </t>
  </si>
  <si>
    <t>882S</t>
  </si>
  <si>
    <t>MAERSK TAIKUNG</t>
  </si>
  <si>
    <t>329W</t>
  </si>
  <si>
    <t>ALBERT MAERSK</t>
  </si>
  <si>
    <t>330W</t>
  </si>
  <si>
    <t>GSL NINGBO</t>
  </si>
  <si>
    <t>*UL331W</t>
  </si>
  <si>
    <t>TRANCURA</t>
  </si>
  <si>
    <t>MSC TIANSHAN</t>
  </si>
  <si>
    <t>UL333W</t>
  </si>
  <si>
    <t>SEROJA LIMA</t>
  </si>
  <si>
    <t xml:space="preserve">DG + REEFER --&gt; CHECK WITH TRADE TEAM </t>
  </si>
  <si>
    <t>FALCON SERVICE - MIDDLE EAST</t>
  </si>
  <si>
    <t>SGSIN
ETA Singapore</t>
  </si>
  <si>
    <t>JEBEL ALI
( 22 )</t>
  </si>
  <si>
    <t>ABU DHABI
( 23 )</t>
  </si>
  <si>
    <t>HAMAD
( 24 )</t>
  </si>
  <si>
    <t>AD
DAMMAM
( 25 )</t>
  </si>
  <si>
    <t>UMM QASR
( 28 )</t>
  </si>
  <si>
    <t>MSC CAPELLA</t>
  </si>
  <si>
    <t>FK332A</t>
  </si>
  <si>
    <t>HW330A</t>
  </si>
  <si>
    <t>FK333A</t>
  </si>
  <si>
    <t>MSC AURIGA</t>
  </si>
  <si>
    <t>FK334A</t>
  </si>
  <si>
    <t>MSC KALINA</t>
  </si>
  <si>
    <t>FK335A</t>
  </si>
  <si>
    <t>MSC TERESA</t>
  </si>
  <si>
    <t>FK336A</t>
  </si>
  <si>
    <t>MSC SOFIA</t>
  </si>
  <si>
    <t>FK337A</t>
  </si>
  <si>
    <t>OTHER DESTINATIONS OFFERED VIA ABU DHABI</t>
  </si>
  <si>
    <r>
      <rPr>
        <sz val="11"/>
        <color rgb="FF1B365D"/>
        <rFont val="Calibri"/>
        <family val="2"/>
      </rPr>
      <t>BAHRAIN (BHKBS)+12 Days, JUBAIL+ 3 Days, SHARJAH +8 Days, SOHAR+ 10 Days, UMM AL QUWAIN + 9 Days, AJMAN + 3  Days, Ras Al Khaimah +16 Days, SHUAIBA +10 Days</t>
    </r>
    <r>
      <rPr>
        <sz val="11"/>
        <color rgb="FF002060"/>
        <rFont val="Calibri"/>
        <family val="2"/>
      </rPr>
      <t xml:space="preserve">, </t>
    </r>
    <r>
      <rPr>
        <sz val="11"/>
        <color rgb="FF1B365D"/>
        <rFont val="Calibri"/>
        <family val="2"/>
      </rPr>
      <t xml:space="preserve">Fujairah + 14 Days </t>
    </r>
  </si>
  <si>
    <t>OTHER DESTINATIONS OFFERED VIA JEBEL ALI</t>
  </si>
  <si>
    <t xml:space="preserve">DUQM + 19 Days </t>
  </si>
  <si>
    <t>OTHER DESTINATIONS OFFERED VIA HAMAD</t>
  </si>
  <si>
    <t>FEEDER</t>
  </si>
  <si>
    <t xml:space="preserve">DRY </t>
  </si>
  <si>
    <t xml:space="preserve">REEFER </t>
  </si>
  <si>
    <t xml:space="preserve">BARGE </t>
  </si>
  <si>
    <t>17:00 HRS, FRI</t>
  </si>
  <si>
    <t>18:00 HRS, SUN</t>
  </si>
  <si>
    <t>11:59 HRS, SUN</t>
  </si>
  <si>
    <t>11:59 HRS, MON</t>
  </si>
  <si>
    <t>SHIKRA - INDIAN SUB CONTINENT</t>
  </si>
  <si>
    <t>Singpore
ETA 
SGSIN</t>
  </si>
  <si>
    <t>Colombo
(via only)</t>
  </si>
  <si>
    <t>Nhava Sheva
( 17 )</t>
  </si>
  <si>
    <t>Mundra
( 19 )</t>
  </si>
  <si>
    <t>MSC PERLE</t>
  </si>
  <si>
    <t>QS333A</t>
  </si>
  <si>
    <t>MSC DERLENE</t>
  </si>
  <si>
    <t>QS334A</t>
  </si>
  <si>
    <t>MSC AMSTERDAM</t>
  </si>
  <si>
    <t>QS335A</t>
  </si>
  <si>
    <t>QS336A</t>
  </si>
  <si>
    <t>MSC KATRINA</t>
  </si>
  <si>
    <t>QS337A</t>
  </si>
  <si>
    <t>MSC CALYPSO</t>
  </si>
  <si>
    <t>QS338A</t>
  </si>
  <si>
    <t>OTHER DESTINATIONS OFFERED VIA MUNDRA :</t>
  </si>
  <si>
    <t xml:space="preserve">KARACHI-MUHAMMAD BIN QASIM + 10 Days , KARACHI+5 Days ,HAZIRA PORT (SURAT) 6 Days+ Days,VKISMAYU+ 25 Days ,MOGADISHU + 15 Days </t>
  </si>
  <si>
    <t>OTHER DESTINATIONS OFFERED VIA COLOMBO :</t>
  </si>
  <si>
    <t>MOMBASA +18 Days, DAR ES SALAAM + 21 Days</t>
  </si>
  <si>
    <t>OTHER DESTINATIONS OFFERED VIA COLOMBO/MOMBASA :</t>
  </si>
  <si>
    <t>TANGA +10 Days, ZANZIBAR +10 Days</t>
  </si>
  <si>
    <t>KEERY</t>
  </si>
  <si>
    <t>ENNORE
INENR
( 14 )</t>
  </si>
  <si>
    <t>CONTI CHIVALRY</t>
  </si>
  <si>
    <t>MA331R</t>
  </si>
  <si>
    <t>APL NEW YORK</t>
  </si>
  <si>
    <t>0NNG8W</t>
  </si>
  <si>
    <t>MSC JUSTICE VIII</t>
  </si>
  <si>
    <t>MA333R</t>
  </si>
  <si>
    <t>APL MEXICO CITY</t>
  </si>
  <si>
    <t>0NNGEW</t>
  </si>
  <si>
    <t>APL VANCOUVER</t>
  </si>
  <si>
    <t>0NNGCW</t>
  </si>
  <si>
    <t>NORTHERN JUBILEE</t>
  </si>
  <si>
    <t>MA336R</t>
  </si>
  <si>
    <t>ELEPHANT COLOMBO</t>
  </si>
  <si>
    <t>ETD LAEM CHABANG</t>
  </si>
  <si>
    <r>
      <rPr>
        <b/>
        <sz val="11"/>
        <color rgb="FF002060"/>
        <rFont val="Tahoma"/>
        <family val="2"/>
      </rPr>
      <t xml:space="preserve">Singapore SGSIN ETA 
</t>
    </r>
    <r>
      <rPr>
        <b/>
        <sz val="11"/>
        <color rgb="FFC00000"/>
        <rFont val="Tahoma"/>
        <family val="2"/>
      </rPr>
      <t>(Ex.SGZ, T/S)</t>
    </r>
  </si>
  <si>
    <t>LKCMB (10) COLOMBO
(Main port)</t>
  </si>
  <si>
    <t>OMSLL
SALALAH
(15)</t>
  </si>
  <si>
    <t>NORTHERN PRIORITY</t>
  </si>
  <si>
    <t>MAERSK SEOUL</t>
  </si>
  <si>
    <t xml:space="preserve">                       </t>
  </si>
  <si>
    <t>08:00 HRS, WEDNESDAY</t>
  </si>
  <si>
    <t>23:59 HRS, TUESDAY</t>
  </si>
  <si>
    <t>23:59 HRS,WEDNESDAY</t>
  </si>
  <si>
    <t>CAPRICORN SERVICE / AUSTRALIA -NEW ZEALAND</t>
  </si>
  <si>
    <t>AUFRE
Fremantle
( 17 )</t>
  </si>
  <si>
    <t>AUADL
Adelaide
( 22 )</t>
  </si>
  <si>
    <t>AUMEL Melbourne 
( 25 )</t>
  </si>
  <si>
    <t>NZBLU
Bluff Harbour 
( 29 )</t>
  </si>
  <si>
    <t>NZLYT
Napier
( 32 )</t>
  </si>
  <si>
    <t>NZTRG
Tauranga
( 34 )</t>
  </si>
  <si>
    <t xml:space="preserve">LILA BHUM </t>
  </si>
  <si>
    <t>MSC TANIA</t>
  </si>
  <si>
    <t>FC335A</t>
  </si>
  <si>
    <t>CALI</t>
  </si>
  <si>
    <t>FC336A</t>
  </si>
  <si>
    <t>MSC REBECCA III</t>
  </si>
  <si>
    <t>FC337A</t>
  </si>
  <si>
    <t>AS NADIA</t>
  </si>
  <si>
    <t>FC338A</t>
  </si>
  <si>
    <t>MSC CORINNA</t>
  </si>
  <si>
    <t>FC339A</t>
  </si>
  <si>
    <t>AS CALIFORNIA</t>
  </si>
  <si>
    <t>FC340A</t>
  </si>
  <si>
    <t>OTHER DESTINATIONS OFFERED VIA TAURANGA :</t>
  </si>
  <si>
    <t>PAPEETE + 10 DAYS</t>
  </si>
  <si>
    <t>NEW KIWI (DIRECT)</t>
  </si>
  <si>
    <t>NEW KIWI - OCEANIA DIRECT</t>
  </si>
  <si>
    <t>ETD
LAEM
CHABANG</t>
  </si>
  <si>
    <t>SGSING
ETA Singapore
(for Ex. SGZ)</t>
  </si>
  <si>
    <t>AUBNE
Brisbane
( 19 )</t>
  </si>
  <si>
    <t>AUSYD
Sydney
( 22 )</t>
  </si>
  <si>
    <t>NZAKL
Auckland
( 28 )</t>
  </si>
  <si>
    <t>NZNSN
Nelson
( 31 )</t>
  </si>
  <si>
    <t>NZWLG
Wellington
( 32 )</t>
  </si>
  <si>
    <t>NZLYT
Lyttelton
( 34 )</t>
  </si>
  <si>
    <t>NZPOE
Port
Chalmers
( 36 )</t>
  </si>
  <si>
    <t xml:space="preserve">OTHER DESTINATIONS OFFERED VIA BRISBANE :		</t>
  </si>
  <si>
    <t xml:space="preserve">	</t>
  </si>
  <si>
    <t>ETD SONGKHLA : THSGZ&gt;&gt;&gt;T/S 1: SGSIN &gt;&gt;&gt;POD</t>
  </si>
  <si>
    <t>WIN WIN</t>
  </si>
  <si>
    <t>AFRICA SERVICE -  WEST AFRICA</t>
  </si>
  <si>
    <t>SGSIN
ETA SINGAPORE</t>
  </si>
  <si>
    <t>CGPNR
Pointe Noire
( 30 )</t>
  </si>
  <si>
    <t>GHTEM
Tema
( 36 )</t>
  </si>
  <si>
    <t>TGLFW    Lome
( 38 )</t>
  </si>
  <si>
    <t>CIABJ
ABIDJAN
( 44 )</t>
  </si>
  <si>
    <t>MSC EVA</t>
  </si>
  <si>
    <t>FY332A</t>
  </si>
  <si>
    <t>MSC BERYL</t>
  </si>
  <si>
    <t>FY333A</t>
  </si>
  <si>
    <t>MSC ANA CAMILA III</t>
  </si>
  <si>
    <t>MSC MARIA SAVERIA</t>
  </si>
  <si>
    <t>FY334A</t>
  </si>
  <si>
    <t>MSC RAVENNA</t>
  </si>
  <si>
    <t>FY335A</t>
  </si>
  <si>
    <t>MSC DANIELA</t>
  </si>
  <si>
    <t>FY336A</t>
  </si>
  <si>
    <t>MSC FAITH</t>
  </si>
  <si>
    <t>FY337A</t>
  </si>
  <si>
    <t>OTHER DESTINATIONS OFFERED VIA LOME :</t>
  </si>
  <si>
    <t xml:space="preserve">APAPA + 3 DAYS , SAN PEDRO + 9 DAYS, LIBREVILLE + 14 DAYS, CONAKRY + 6 DAYS TAKORADI + 20 DAYS,  PORT HARCOURT + 7 DAYS, </t>
  </si>
  <si>
    <t xml:space="preserve">ONNE + 13 DAYS,LEKKI +7 DAYS ,TINCAN/LAGOS + 4 DAYS ,FREETOWN + 12  DAYS, MONROVIA +  15 DAYS </t>
  </si>
  <si>
    <t>OTHER DESTINATIONS OFFERED VIA LOME / LAS PALMAS :</t>
  </si>
  <si>
    <t xml:space="preserve">BANJUL + 30DAYS, NOUADHIBOU+26DAYS, NOUAKCHOTT+28DAYS, PRAIA+29DAYS ,MINDELO+17DAYS ,  BISSAU + 19 DAY </t>
  </si>
  <si>
    <t>OTHER DESTINATIONS OFFERED VIA POINTE NOIRE :</t>
  </si>
  <si>
    <t xml:space="preserve">LUANDA + 7 Days , NAMIBE + 9 Days , WALVIS BAY + 14 Days , MATADI + 6 Days </t>
  </si>
  <si>
    <t>OTHER DESTINATIONS OFFERED VIA TEMA :</t>
  </si>
  <si>
    <t>COTONOU + 5 DAYS, DOUALA + TBA</t>
  </si>
  <si>
    <t>OTHER DESTINATIONS OFFERED VIA ABIDJAN :</t>
  </si>
  <si>
    <t>DAKAR + 11 DAYS</t>
  </si>
  <si>
    <t xml:space="preserve">SEAHORSE	</t>
  </si>
  <si>
    <t>NHP/SAHATHAI</t>
  </si>
  <si>
    <t>17:00 HRS, TUE</t>
  </si>
  <si>
    <t>13:00 HRS, WED</t>
  </si>
  <si>
    <t>10:00 HRS, WED</t>
  </si>
  <si>
    <t>11:59 HRS, THU</t>
  </si>
  <si>
    <t>INGWE SERVICE- SOUTH AFRICA</t>
  </si>
  <si>
    <t>MUPLU
Port Louis 
( 18 )</t>
  </si>
  <si>
    <t>ZADUR
Durban
( 24 )</t>
  </si>
  <si>
    <t>ZAZBA
Coega
( 31 )</t>
  </si>
  <si>
    <t>MSC FLORIANA VI</t>
  </si>
  <si>
    <t>ZF333A</t>
  </si>
  <si>
    <t>MSC MARIANNA</t>
  </si>
  <si>
    <t>ZF334A</t>
  </si>
  <si>
    <t>PARIS II</t>
  </si>
  <si>
    <t>ZF335A</t>
  </si>
  <si>
    <t>MSC DAMLA</t>
  </si>
  <si>
    <t>ZF336A</t>
  </si>
  <si>
    <t>MSC GIOVANNA VII</t>
  </si>
  <si>
    <t>ZF337A</t>
  </si>
  <si>
    <t>MSC MELINE</t>
  </si>
  <si>
    <t>ZF338A</t>
  </si>
  <si>
    <t>OTHER DESTINATIONS OFFERED VIA PORT LOUIS :</t>
  </si>
  <si>
    <t>LONGONI + 15 DAYS , DIEGA SUREZ + 20 DAYS , MAJUNGA + 15 DAYS, NACALA + 12 DAYS ,TAMATAVE+10 DAYS,POINTE DES GALETS+15 DAYS</t>
  </si>
  <si>
    <t>MORONI + 10 DAYS, BEIRA +13 DAYS</t>
  </si>
  <si>
    <t>OTHER DESTINATIONS OFFERED VIA DURBAN :</t>
  </si>
  <si>
    <t xml:space="preserve">JOHANNESBURG (ICD) - via Rail from DURBAN + 7 DAYS , MAPUTO+7 DAYS </t>
  </si>
  <si>
    <t>OTHER DESTINATIONS OFFERED VIA COEGA :</t>
  </si>
  <si>
    <t>EAST LONDON ( via Truck from COEGA ) + 5 DAYS ,  LOBITO + 14 DAYS ,CAPE TOWN + 5 DAYS</t>
  </si>
  <si>
    <t>AMBERJACK SERVICE - SOUTH AMERICA EAST COAST</t>
  </si>
  <si>
    <t>CNNGB
Ningbo (ETA)</t>
  </si>
  <si>
    <t xml:space="preserve">JMKIN    Kingston
( 47 )    </t>
  </si>
  <si>
    <t>MSC SHANVI</t>
  </si>
  <si>
    <t>ZIM SAMMY OFER</t>
  </si>
  <si>
    <t>OTHER DESTINATIONS OFFERED VIA KINGSTON :</t>
  </si>
  <si>
    <t xml:space="preserve">Phillipsburg + 22 Days, Roseau + 27 Days, St.George + 25 Days, Castries + 28 Days </t>
  </si>
  <si>
    <t>SEAGULL New Proforma (Start NORTHERN DEXTERITY HU333R onward)</t>
  </si>
  <si>
    <t xml:space="preserve">TERMINAL </t>
  </si>
  <si>
    <t xml:space="preserve">SANTANA (LATAM / CARIBBEAN ) </t>
  </si>
  <si>
    <t>CNNGB
ETA Ningbo</t>
  </si>
  <si>
    <t>PACTB
Cristobal
( 39 )</t>
  </si>
  <si>
    <t>DOCAU
Caucedo
( 43 )</t>
  </si>
  <si>
    <t>MSC VEGA</t>
  </si>
  <si>
    <t>UX334A</t>
  </si>
  <si>
    <t>QG328E</t>
  </si>
  <si>
    <t>OTHER DESTINATIONS VIA CRISTOBAL :</t>
  </si>
  <si>
    <t>MANAUS +15 days, Port-of-Spain 5 days, La Guaira + 12 days, Puerto Cabello, Puerto Barrios + 11 days, Moin + 6 days, Puerto Cortes + 10 days
Mariel + 7 days, VILA DO CONDE + 23 days</t>
  </si>
  <si>
    <t>OTHER DESTINATIONS VIA CAUCEDO :</t>
  </si>
  <si>
    <t>RIO HAINA +6 days, SAN JUAN +8 days, PORT AU PRINCE + 7 days, CARTAGENA (COTGE) + 11 days</t>
  </si>
  <si>
    <t>OTHER DESTINATIONS VIA CRISTOBAL/PORT-OF SPAIN :</t>
  </si>
  <si>
    <t>CFS/LKB</t>
  </si>
  <si>
    <t>BARGE</t>
  </si>
  <si>
    <t>CFS/BARGE</t>
  </si>
  <si>
    <t>LION/GRIFFIN</t>
  </si>
  <si>
    <t>ANDES SERVICE - MEXICO / SOUTH AMERICA WEST COAST / CARIBBEAN / CENTRAL AMERICA WEST COAST</t>
  </si>
  <si>
    <t>KRPUS
ETA BUSAN</t>
  </si>
  <si>
    <t xml:space="preserve">MXZLO
Manzanillo
( 35 )   </t>
  </si>
  <si>
    <t>MXLZC
Lazaro
( 36 )</t>
  </si>
  <si>
    <t>PAROD
Rodman
( 41 )</t>
  </si>
  <si>
    <t>COBUN
Buenaventura
( 43 )</t>
  </si>
  <si>
    <t>PECLL
Callao
( 47 )</t>
  </si>
  <si>
    <t>CLSAI
San Antonio
( 52 )</t>
  </si>
  <si>
    <t>CLLQN
LIRQUEN
( 55 )</t>
  </si>
  <si>
    <t>CLCNL
CORONEL
( 57 )</t>
  </si>
  <si>
    <t>ONE PARANA</t>
  </si>
  <si>
    <t>2334E</t>
  </si>
  <si>
    <t>MSC BARI</t>
  </si>
  <si>
    <t>FA335A</t>
  </si>
  <si>
    <t>SEASPAN BEAUTY</t>
  </si>
  <si>
    <t>2336E</t>
  </si>
  <si>
    <t>MSC CHIYO</t>
  </si>
  <si>
    <t>FA337A</t>
  </si>
  <si>
    <t>MSC TRIESTE</t>
  </si>
  <si>
    <t>FA338A</t>
  </si>
  <si>
    <t>MSC TAYLOR</t>
  </si>
  <si>
    <t>FA339A</t>
  </si>
  <si>
    <t>OTHER DESTINATIONS OFFERED VIA MANZANILLO :</t>
  </si>
  <si>
    <t>OTHER DESTINATIONS OFFERED VIA RODMAN :</t>
  </si>
  <si>
    <t>OTHER DESTINATIONS OFFERED VIA CALLAO :</t>
  </si>
  <si>
    <t>ETD SONGKHLA : THSGZ &gt;&gt;&gt; T/S 1: SGSIN &gt;&gt;&gt; T/S 2: KRPUS &gt;&gt;&gt; POD</t>
  </si>
  <si>
    <t>17:00 HRS,THURSDAY</t>
  </si>
  <si>
    <t>INCA SERVICE - MEXICO / SOUTH AMERICA WEST COAST</t>
  </si>
  <si>
    <t>CLIQQ
Iquique
( 48 )</t>
  </si>
  <si>
    <t>CLPAG
Puerto  Angamos
( 50 )</t>
  </si>
  <si>
    <t>CLVAP
Valparaiso
( 53 )</t>
  </si>
  <si>
    <t>ITAJAI EXPRESS</t>
  </si>
  <si>
    <t>RIO DE JANEIRO EXPRESS</t>
  </si>
  <si>
    <t>2337E</t>
  </si>
  <si>
    <t>BUENAVENTURA EXPRESS</t>
  </si>
  <si>
    <t>2338E</t>
  </si>
  <si>
    <t>CISNES</t>
  </si>
  <si>
    <t>2339E</t>
  </si>
  <si>
    <t>CAUTIN</t>
  </si>
  <si>
    <t>2340E</t>
  </si>
  <si>
    <t>CAUQUENES</t>
  </si>
  <si>
    <t>2341E</t>
  </si>
  <si>
    <t>AZTEC SERVICE - MEXICO / SOUTH AMERICA WEST COAST</t>
  </si>
  <si>
    <t>MXESE
Ensenada
( 36 )</t>
  </si>
  <si>
    <t>GTPRQ
Puerto Quetzal
( 44 )</t>
  </si>
  <si>
    <t>ECGYE
Guayaquil
( 55 )</t>
  </si>
  <si>
    <t>KUALA LUMPUR EXPRESS</t>
  </si>
  <si>
    <t>Accept next etd</t>
  </si>
  <si>
    <t>HYUNDAI JUPITER</t>
  </si>
  <si>
    <t>0038E</t>
  </si>
  <si>
    <t>SEASPAN BREEZE</t>
  </si>
  <si>
    <t>SEASPAN BRILLIANCE</t>
  </si>
  <si>
    <t>COYHAIQUE</t>
  </si>
  <si>
    <t>IPANEMA SERVICE - SOUTH AMERICA EAST COAST</t>
  </si>
  <si>
    <t>BRSSZ
Santos
( 33 )</t>
  </si>
  <si>
    <t>BRPNG
Paranagua
( 35 )</t>
  </si>
  <si>
    <t>BRNVT
Navegantes
( 37 )</t>
  </si>
  <si>
    <t>UYMVD
Montevideo
( 40 )</t>
  </si>
  <si>
    <t>ARBUE
Buenos Aires
( 41 )</t>
  </si>
  <si>
    <t>BRRIG
Rio Grande
( 45 )</t>
  </si>
  <si>
    <t>SALVADOR EXPRESS</t>
  </si>
  <si>
    <t>2333W</t>
  </si>
  <si>
    <t>MSC MADHU B</t>
  </si>
  <si>
    <t>FI334A</t>
  </si>
  <si>
    <t>LIMA</t>
  </si>
  <si>
    <t>2335W</t>
  </si>
  <si>
    <t>MSC ANTIGUA</t>
  </si>
  <si>
    <t>FI336A</t>
  </si>
  <si>
    <t>ONE AMAZON</t>
  </si>
  <si>
    <t>2337W</t>
  </si>
  <si>
    <t>PARANAGUA EXPRESS</t>
  </si>
  <si>
    <t>2338W</t>
  </si>
  <si>
    <t xml:space="preserve">OTHER DESTINATIONS OFFERED VIA BUENOS AIRES : </t>
  </si>
  <si>
    <t>OTHER DESTINATIONS OFFERED VIA MONTEVIDEO :</t>
  </si>
  <si>
    <t>Caacupemi (Asuncion) 9 Days, Caacupemi(Pilar) + 7 Days ,ZARATE + 7 Days ,Rosario + 2 Days ,Puerto Seguro Fluvial + 8 Days, Terport  Villeta + 8 Days</t>
  </si>
  <si>
    <t>OTHER DESTINATIONS VIA NAVEGANTES :</t>
  </si>
  <si>
    <t>Rio De Janeiro + 16 Days , La Plata ( Tecplata )</t>
  </si>
  <si>
    <t>OTHER DESTINATIONS VIA RIO GRANDE</t>
  </si>
  <si>
    <t>Pecem + 11 Days</t>
  </si>
  <si>
    <t>OTHER DESTINATIONS VIA SANTOS/RIO DE JANEIRO :</t>
  </si>
  <si>
    <t xml:space="preserve">Vitoria + 8 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</si>
</sst>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Comic Sans MS"/>
      <family val="4"/>
    </font>
    <font>
      <sz val="9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u/>
      <sz val="10"/>
      <color theme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46"/>
      <name val="Calibri"/>
      <family val="2"/>
      <scheme val="minor"/>
    </font>
    <font>
      <b/>
      <sz val="11"/>
      <color rgb="FF000046"/>
      <name val="Calibri"/>
      <family val="2"/>
      <scheme val="minor"/>
    </font>
    <font>
      <b/>
      <sz val="10"/>
      <color rgb="FF00004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000046"/>
      <name val="Calibri"/>
      <family val="2"/>
      <scheme val="minor"/>
    </font>
    <font>
      <b/>
      <sz val="11"/>
      <color rgb="FF000066"/>
      <name val="Calibri"/>
      <family val="2"/>
      <scheme val="minor"/>
    </font>
    <font>
      <sz val="11"/>
      <color rgb="FF000066"/>
      <name val="Calibri"/>
      <family val="2"/>
      <scheme val="minor"/>
    </font>
    <font>
      <sz val="10"/>
      <color rgb="FF000066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color rgb="FF000046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0"/>
      <color rgb="FF000066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66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2"/>
      <color rgb="FF000046"/>
      <name val="Calibri"/>
      <family val="2"/>
      <scheme val="minor"/>
    </font>
    <font>
      <sz val="14"/>
      <color rgb="FF000046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Calibri"/>
      <family val="2"/>
    </font>
    <font>
      <b/>
      <sz val="12"/>
      <color theme="1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9"/>
      <color rgb="FF8B8178"/>
      <name val="Arial"/>
      <family val="2"/>
    </font>
    <font>
      <sz val="12"/>
      <color theme="1"/>
      <name val="Calibri"/>
      <family val="2"/>
      <scheme val="minor"/>
    </font>
    <font>
      <b/>
      <sz val="8.6"/>
      <color rgb="FF00004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  <font>
      <sz val="9"/>
      <name val="Calibri"/>
      <family val="2"/>
      <scheme val="minor"/>
    </font>
    <font>
      <sz val="11"/>
      <color rgb="FF1B365D"/>
      <name val="Calibri"/>
      <family val="2"/>
      <scheme val="minor"/>
    </font>
    <font>
      <sz val="12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0"/>
      <color rgb="FF0563C1"/>
      <name val="Arial"/>
      <family val="2"/>
    </font>
    <font>
      <b/>
      <sz val="10"/>
      <color rgb="FFFFFF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0.5"/>
      <color rgb="FF002060"/>
      <name val="Calibri"/>
      <family val="2"/>
      <scheme val="minor"/>
    </font>
    <font>
      <u/>
      <sz val="10"/>
      <color rgb="FF000000"/>
      <name val="Arial"/>
      <family val="2"/>
    </font>
    <font>
      <b/>
      <sz val="10"/>
      <color theme="2" tint="-0.499984740745262"/>
      <name val="Arial"/>
      <family val="2"/>
    </font>
    <font>
      <sz val="12"/>
      <color rgb="FF1B365D"/>
      <name val="Calibri"/>
      <family val="2"/>
      <scheme val="minor"/>
    </font>
    <font>
      <sz val="12"/>
      <color rgb="FF000066"/>
      <name val="Calibri"/>
      <family val="2"/>
      <scheme val="minor"/>
    </font>
    <font>
      <b/>
      <sz val="12"/>
      <color rgb="FF00006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444444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name val="Calibri"/>
      <family val="2"/>
      <scheme val="minor"/>
    </font>
    <font>
      <sz val="11"/>
      <color rgb="FFC00000"/>
      <name val="Calibri"/>
      <family val="2"/>
    </font>
    <font>
      <sz val="11"/>
      <color rgb="FF002060"/>
      <name val="Calibri"/>
      <family val="2"/>
    </font>
    <font>
      <sz val="9"/>
      <color rgb="FF000000"/>
      <name val="Arial"/>
      <family val="2"/>
      <charset val="1"/>
    </font>
    <font>
      <sz val="11"/>
      <name val="Calibri"/>
      <family val="2"/>
    </font>
    <font>
      <sz val="11"/>
      <color rgb="FF1B365D"/>
      <name val="Calibri"/>
      <family val="2"/>
    </font>
    <font>
      <b/>
      <sz val="8"/>
      <color rgb="FFFF0000"/>
      <name val="Calibri"/>
      <family val="2"/>
      <scheme val="minor"/>
    </font>
    <font>
      <sz val="11"/>
      <color rgb="FF000066"/>
      <name val="Calibri"/>
      <family val="2"/>
    </font>
    <font>
      <sz val="10"/>
      <color rgb="FF000066"/>
      <name val="Calibri"/>
      <family val="2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002060"/>
      <name val="Tahoma"/>
      <family val="2"/>
    </font>
    <font>
      <sz val="11"/>
      <color rgb="FFFF0000"/>
      <name val="Calibri"/>
      <family val="2"/>
    </font>
    <font>
      <b/>
      <sz val="12"/>
      <color theme="0"/>
      <name val="Calibri"/>
      <family val="2"/>
    </font>
    <font>
      <sz val="11"/>
      <color rgb="FF000046"/>
      <name val="Calibri"/>
      <family val="2"/>
    </font>
    <font>
      <b/>
      <sz val="11"/>
      <color rgb="FF000046"/>
      <name val="Calibri"/>
      <family val="2"/>
    </font>
    <font>
      <b/>
      <sz val="11"/>
      <color rgb="FF222B35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4" tint="-0.499984740745262"/>
      <name val="Calibri"/>
      <family val="2"/>
    </font>
    <font>
      <b/>
      <sz val="10"/>
      <color rgb="FF000046"/>
      <name val="Calibri"/>
      <family val="2"/>
    </font>
    <font>
      <b/>
      <sz val="10"/>
      <color rgb="FFFF0000"/>
      <name val="Calibri"/>
      <family val="2"/>
    </font>
    <font>
      <b/>
      <u/>
      <sz val="11"/>
      <color rgb="FF000046"/>
      <name val="Calibri"/>
      <family val="2"/>
    </font>
    <font>
      <b/>
      <sz val="11"/>
      <color rgb="FF000066"/>
      <name val="Calibri"/>
      <family val="2"/>
    </font>
    <font>
      <sz val="8"/>
      <color theme="1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u/>
      <sz val="10"/>
      <color theme="10"/>
      <name val="Calibri"/>
      <family val="2"/>
    </font>
    <font>
      <sz val="10"/>
      <color theme="0"/>
      <name val="Calibri"/>
      <family val="2"/>
    </font>
    <font>
      <sz val="10"/>
      <color rgb="FF000046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  <font>
      <sz val="11"/>
      <color rgb="FF203764"/>
      <name val="Calibri"/>
      <family val="2"/>
    </font>
    <font>
      <b/>
      <sz val="11"/>
      <color rgb="FF002060"/>
      <name val="Calibri"/>
      <family val="2"/>
    </font>
    <font>
      <sz val="11"/>
      <color rgb="FFFFFFFF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FF0000"/>
      <name val="Calibri"/>
      <family val="2"/>
    </font>
    <font>
      <sz val="12"/>
      <color rgb="FF000046"/>
      <name val="Calibri"/>
      <family val="2"/>
    </font>
    <font>
      <sz val="12"/>
      <color theme="0"/>
      <name val="Calibri"/>
      <family val="2"/>
    </font>
    <font>
      <b/>
      <sz val="12"/>
      <color rgb="FF002060"/>
      <name val="Calibri"/>
      <family val="2"/>
    </font>
    <font>
      <b/>
      <sz val="12"/>
      <color rgb="FF000046"/>
      <name val="Calibri"/>
      <family val="2"/>
    </font>
    <font>
      <b/>
      <sz val="12"/>
      <color rgb="FFFF0000"/>
      <name val="Calibri"/>
      <family val="2"/>
    </font>
    <font>
      <sz val="12"/>
      <color rgb="FF203764"/>
      <name val="Calibri"/>
      <family val="2"/>
    </font>
    <font>
      <sz val="12"/>
      <color rgb="FF002060"/>
      <name val="Calibri"/>
      <family val="2"/>
    </font>
    <font>
      <sz val="12"/>
      <color rgb="FF1B365D"/>
      <name val="Calibri"/>
      <family val="2"/>
    </font>
    <font>
      <sz val="12"/>
      <color rgb="FFFF0000"/>
      <name val="Calibri"/>
      <family val="2"/>
    </font>
    <font>
      <sz val="12"/>
      <color rgb="FF000066"/>
      <name val="Calibri"/>
      <family val="2"/>
    </font>
    <font>
      <b/>
      <sz val="12"/>
      <color rgb="FF000066"/>
      <name val="Calibri"/>
      <family val="2"/>
    </font>
    <font>
      <sz val="14"/>
      <color rgb="FF000046"/>
      <name val="Calibri"/>
      <family val="2"/>
    </font>
    <font>
      <sz val="14"/>
      <color rgb="FF000066"/>
      <name val="Calibri"/>
      <family val="2"/>
    </font>
    <font>
      <b/>
      <sz val="14"/>
      <color rgb="FFFF0000"/>
      <name val="Calibri"/>
      <family val="2"/>
    </font>
    <font>
      <b/>
      <sz val="14"/>
      <color rgb="FF000046"/>
      <name val="Calibri"/>
      <family val="2"/>
    </font>
    <font>
      <b/>
      <u/>
      <sz val="14"/>
      <color rgb="FF000046"/>
      <name val="Calibri"/>
      <family val="2"/>
    </font>
    <font>
      <sz val="14"/>
      <color theme="1"/>
      <name val="Calibri"/>
      <family val="2"/>
    </font>
    <font>
      <sz val="9"/>
      <name val="Calibri"/>
      <family val="2"/>
    </font>
    <font>
      <sz val="12"/>
      <color rgb="FF222B35"/>
      <name val="Calibri"/>
      <family val="2"/>
    </font>
    <font>
      <sz val="12"/>
      <color theme="1"/>
      <name val="Calibri"/>
      <family val="2"/>
    </font>
    <font>
      <sz val="12"/>
      <color rgb="FFFFFFFF"/>
      <name val="Calibri"/>
      <family val="2"/>
    </font>
    <font>
      <sz val="10"/>
      <color rgb="FFFF0000"/>
      <name val="Calibri"/>
      <family val="2"/>
    </font>
    <font>
      <b/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0"/>
      <color rgb="FF000066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u/>
      <sz val="12"/>
      <color rgb="FF000046"/>
      <name val="Calibri"/>
      <family val="2"/>
    </font>
    <font>
      <sz val="14"/>
      <color theme="0"/>
      <name val="Calibri"/>
      <family val="2"/>
    </font>
    <font>
      <sz val="11"/>
      <color rgb="FF222B35"/>
      <name val="Calibri"/>
      <family val="2"/>
    </font>
    <font>
      <b/>
      <sz val="14"/>
      <color theme="0"/>
      <name val="Calibri"/>
      <family val="2"/>
    </font>
    <font>
      <sz val="14"/>
      <color rgb="FF002060"/>
      <name val="Calibri"/>
      <family val="2"/>
    </font>
    <font>
      <b/>
      <i/>
      <sz val="9"/>
      <color rgb="FF000000"/>
      <name val="Arial"/>
      <family val="2"/>
    </font>
    <font>
      <b/>
      <sz val="11"/>
      <color theme="4" tint="-0.499984740745262"/>
      <name val="Calibri"/>
      <family val="2"/>
    </font>
    <font>
      <sz val="12"/>
      <color theme="4" tint="-0.499984740745262"/>
      <name val="Calibri"/>
      <family val="2"/>
    </font>
    <font>
      <b/>
      <sz val="12"/>
      <color theme="4" tint="-0.499984740745262"/>
      <name val="Calibri"/>
      <family val="2"/>
    </font>
    <font>
      <b/>
      <sz val="11"/>
      <color rgb="FFC00000"/>
      <name val="Calibri"/>
      <family val="2"/>
    </font>
    <font>
      <b/>
      <sz val="9"/>
      <color rgb="FFC00000"/>
      <name val="Arial"/>
      <family val="2"/>
    </font>
    <font>
      <b/>
      <sz val="10"/>
      <name val="Tahoma"/>
      <family val="2"/>
    </font>
    <font>
      <b/>
      <sz val="10.5"/>
      <color rgb="FFFF0000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C00000"/>
      <name val="Calibri"/>
      <family val="2"/>
      <scheme val="minor"/>
    </font>
    <font>
      <sz val="9"/>
      <color theme="1"/>
      <name val="Arial"/>
      <family val="2"/>
    </font>
    <font>
      <sz val="11"/>
      <color rgb="FF002060"/>
      <name val="Tahoma"/>
      <family val="2"/>
    </font>
    <font>
      <b/>
      <sz val="11"/>
      <color rgb="FFC00000"/>
      <name val="Tahoma"/>
      <family val="2"/>
    </font>
    <font>
      <b/>
      <sz val="9"/>
      <color rgb="FF000066"/>
      <name val="Calibri"/>
      <family val="2"/>
      <scheme val="minor"/>
    </font>
    <font>
      <sz val="10"/>
      <color rgb="FFFF0000"/>
      <name val="Arial"/>
      <family val="2"/>
    </font>
    <font>
      <sz val="10"/>
      <color rgb="FFC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203764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ED9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ED484"/>
        <bgColor indexed="64"/>
      </patternFill>
    </fill>
    <fill>
      <patternFill patternType="solid">
        <fgColor rgb="FF8E99BC"/>
        <bgColor indexed="64"/>
      </patternFill>
    </fill>
    <fill>
      <patternFill patternType="solid">
        <fgColor rgb="FF1B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D484"/>
        <bgColor rgb="FF000000"/>
      </patternFill>
    </fill>
    <fill>
      <patternFill patternType="solid">
        <fgColor rgb="FF1B365D"/>
        <bgColor rgb="FF000000"/>
      </patternFill>
    </fill>
    <fill>
      <patternFill patternType="solid">
        <fgColor rgb="FFFFFFFF"/>
        <bgColor rgb="FF000000"/>
      </patternFill>
    </fill>
  </fills>
  <borders count="2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320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16" fontId="7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14" fillId="0" borderId="0" xfId="0" applyFont="1" applyAlignment="1">
      <alignment vertical="center"/>
    </xf>
    <xf numFmtId="0" fontId="14" fillId="0" borderId="4" xfId="0" applyFont="1" applyBorder="1" applyAlignment="1">
      <alignment vertical="center"/>
    </xf>
    <xf numFmtId="16" fontId="18" fillId="0" borderId="1" xfId="2" applyNumberFormat="1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16" fontId="14" fillId="0" borderId="0" xfId="2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6" fontId="14" fillId="0" borderId="4" xfId="2" applyNumberFormat="1" applyFont="1" applyBorder="1" applyAlignment="1">
      <alignment horizontal="center" vertical="center"/>
    </xf>
    <xf numFmtId="16" fontId="22" fillId="0" borderId="6" xfId="2" applyNumberFormat="1" applyFont="1" applyBorder="1" applyAlignment="1">
      <alignment horizontal="center" vertical="center"/>
    </xf>
    <xf numFmtId="16" fontId="22" fillId="0" borderId="7" xfId="2" applyNumberFormat="1" applyFont="1" applyBorder="1" applyAlignment="1">
      <alignment horizontal="center" vertical="center"/>
    </xf>
    <xf numFmtId="16" fontId="18" fillId="0" borderId="7" xfId="2" applyNumberFormat="1" applyFont="1" applyBorder="1" applyAlignment="1">
      <alignment horizontal="center" vertical="center"/>
    </xf>
    <xf numFmtId="16" fontId="14" fillId="0" borderId="6" xfId="2" applyNumberFormat="1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16" fontId="14" fillId="0" borderId="24" xfId="2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6" fontId="14" fillId="0" borderId="0" xfId="2" applyNumberFormat="1" applyFont="1" applyAlignment="1">
      <alignment horizontal="left" vertical="center" wrapText="1"/>
    </xf>
    <xf numFmtId="16" fontId="18" fillId="0" borderId="0" xfId="2" applyNumberFormat="1" applyFont="1" applyAlignment="1">
      <alignment horizontal="center" vertical="center"/>
    </xf>
    <xf numFmtId="16" fontId="22" fillId="0" borderId="0" xfId="2" applyNumberFormat="1" applyFont="1" applyAlignment="1">
      <alignment horizontal="center" vertical="center"/>
    </xf>
    <xf numFmtId="16" fontId="18" fillId="0" borderId="14" xfId="2" applyNumberFormat="1" applyFont="1" applyBorder="1" applyAlignment="1">
      <alignment horizontal="left" vertical="center" wrapText="1"/>
    </xf>
    <xf numFmtId="16" fontId="18" fillId="0" borderId="7" xfId="2" applyNumberFormat="1" applyFont="1" applyBorder="1" applyAlignment="1">
      <alignment horizontal="left" vertical="center" wrapText="1"/>
    </xf>
    <xf numFmtId="16" fontId="22" fillId="0" borderId="25" xfId="2" applyNumberFormat="1" applyFont="1" applyBorder="1" applyAlignment="1">
      <alignment horizontal="center" vertical="center"/>
    </xf>
    <xf numFmtId="16" fontId="14" fillId="0" borderId="0" xfId="2" applyNumberFormat="1" applyFont="1" applyAlignment="1">
      <alignment vertical="center"/>
    </xf>
    <xf numFmtId="16" fontId="14" fillId="0" borderId="0" xfId="2" applyNumberFormat="1" applyFont="1" applyAlignment="1">
      <alignment vertical="center" shrinkToFit="1"/>
    </xf>
    <xf numFmtId="16" fontId="18" fillId="0" borderId="0" xfId="2" applyNumberFormat="1" applyFont="1" applyAlignment="1">
      <alignment vertical="center"/>
    </xf>
    <xf numFmtId="16" fontId="14" fillId="0" borderId="0" xfId="2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16" fontId="14" fillId="0" borderId="11" xfId="2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48" xfId="2" applyFont="1" applyBorder="1" applyAlignment="1">
      <alignment horizontal="center" vertical="center"/>
    </xf>
    <xf numFmtId="16" fontId="19" fillId="0" borderId="0" xfId="2" applyNumberFormat="1" applyFont="1" applyAlignment="1">
      <alignment vertical="center"/>
    </xf>
    <xf numFmtId="0" fontId="19" fillId="0" borderId="0" xfId="0" applyFont="1"/>
    <xf numFmtId="16" fontId="20" fillId="0" borderId="48" xfId="2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" fontId="14" fillId="0" borderId="49" xfId="2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36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6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16" fontId="14" fillId="0" borderId="0" xfId="2" applyNumberFormat="1" applyFont="1" applyAlignment="1">
      <alignment vertical="center" wrapText="1"/>
    </xf>
    <xf numFmtId="0" fontId="14" fillId="0" borderId="35" xfId="0" applyFont="1" applyBorder="1" applyAlignment="1">
      <alignment vertical="center"/>
    </xf>
    <xf numFmtId="0" fontId="18" fillId="0" borderId="26" xfId="2" applyFont="1" applyBorder="1" applyAlignment="1">
      <alignment horizontal="center" vertical="center"/>
    </xf>
    <xf numFmtId="16" fontId="18" fillId="0" borderId="44" xfId="2" applyNumberFormat="1" applyFont="1" applyBorder="1" applyAlignment="1">
      <alignment horizontal="center" vertical="center"/>
    </xf>
    <xf numFmtId="0" fontId="18" fillId="0" borderId="44" xfId="2" applyFont="1" applyBorder="1" applyAlignment="1">
      <alignment horizontal="center" vertical="center"/>
    </xf>
    <xf numFmtId="16" fontId="22" fillId="0" borderId="0" xfId="2" applyNumberFormat="1" applyFont="1" applyAlignment="1">
      <alignment horizontal="left" vertical="center"/>
    </xf>
    <xf numFmtId="16" fontId="18" fillId="0" borderId="42" xfId="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" fontId="18" fillId="0" borderId="0" xfId="2" applyNumberFormat="1" applyFont="1" applyAlignment="1">
      <alignment vertical="center" shrinkToFit="1"/>
    </xf>
    <xf numFmtId="16" fontId="35" fillId="0" borderId="48" xfId="2" applyNumberFormat="1" applyFont="1" applyBorder="1" applyAlignment="1">
      <alignment vertical="center"/>
    </xf>
    <xf numFmtId="0" fontId="18" fillId="0" borderId="0" xfId="2" applyFont="1" applyAlignment="1">
      <alignment horizontal="center" vertical="center"/>
    </xf>
    <xf numFmtId="0" fontId="18" fillId="0" borderId="48" xfId="2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16" fontId="12" fillId="0" borderId="44" xfId="2" applyNumberFormat="1" applyFont="1" applyBorder="1" applyAlignment="1">
      <alignment horizontal="center" vertical="center"/>
    </xf>
    <xf numFmtId="16" fontId="14" fillId="0" borderId="11" xfId="2" applyNumberFormat="1" applyFont="1" applyBorder="1" applyAlignment="1">
      <alignment horizontal="left" vertical="center"/>
    </xf>
    <xf numFmtId="16" fontId="14" fillId="0" borderId="11" xfId="2" applyNumberFormat="1" applyFont="1" applyBorder="1" applyAlignment="1">
      <alignment vertical="center" shrinkToFit="1"/>
    </xf>
    <xf numFmtId="16" fontId="14" fillId="0" borderId="12" xfId="2" applyNumberFormat="1" applyFont="1" applyBorder="1" applyAlignment="1">
      <alignment horizontal="left" vertical="center"/>
    </xf>
    <xf numFmtId="14" fontId="14" fillId="0" borderId="0" xfId="0" applyNumberFormat="1" applyFont="1" applyAlignment="1">
      <alignment vertical="center"/>
    </xf>
    <xf numFmtId="16" fontId="26" fillId="0" borderId="49" xfId="2" applyNumberFormat="1" applyFont="1" applyBorder="1" applyAlignment="1">
      <alignment horizontal="center" vertical="center"/>
    </xf>
    <xf numFmtId="0" fontId="31" fillId="0" borderId="44" xfId="2" applyFont="1" applyBorder="1" applyAlignment="1">
      <alignment horizontal="center" vertical="center"/>
    </xf>
    <xf numFmtId="16" fontId="31" fillId="0" borderId="44" xfId="2" applyNumberFormat="1" applyFont="1" applyBorder="1" applyAlignment="1">
      <alignment horizontal="center" vertical="center"/>
    </xf>
    <xf numFmtId="16" fontId="19" fillId="0" borderId="0" xfId="2" quotePrefix="1" applyNumberFormat="1" applyFont="1" applyAlignment="1">
      <alignment vertical="center" wrapText="1"/>
    </xf>
    <xf numFmtId="0" fontId="14" fillId="0" borderId="24" xfId="0" applyFont="1" applyBorder="1" applyAlignment="1">
      <alignment horizontal="center" vertical="center"/>
    </xf>
    <xf numFmtId="16" fontId="18" fillId="0" borderId="14" xfId="2" applyNumberFormat="1" applyFont="1" applyBorder="1" applyAlignment="1">
      <alignment vertical="center" wrapText="1" shrinkToFit="1"/>
    </xf>
    <xf numFmtId="16" fontId="14" fillId="0" borderId="7" xfId="2" applyNumberFormat="1" applyFont="1" applyBorder="1" applyAlignment="1">
      <alignment vertical="center" shrinkToFit="1"/>
    </xf>
    <xf numFmtId="0" fontId="14" fillId="0" borderId="1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6" fontId="19" fillId="2" borderId="0" xfId="2" applyNumberFormat="1" applyFont="1" applyFill="1" applyAlignment="1">
      <alignment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" fontId="14" fillId="0" borderId="9" xfId="2" applyNumberFormat="1" applyFont="1" applyBorder="1" applyAlignment="1">
      <alignment horizontal="center" vertical="center"/>
    </xf>
    <xf numFmtId="16" fontId="14" fillId="0" borderId="56" xfId="2" applyNumberFormat="1" applyFont="1" applyBorder="1" applyAlignment="1">
      <alignment horizontal="center" vertical="center"/>
    </xf>
    <xf numFmtId="16" fontId="14" fillId="0" borderId="6" xfId="2" applyNumberFormat="1" applyFont="1" applyBorder="1" applyAlignment="1">
      <alignment vertical="center" wrapText="1"/>
    </xf>
    <xf numFmtId="16" fontId="14" fillId="0" borderId="14" xfId="2" applyNumberFormat="1" applyFont="1" applyBorder="1" applyAlignment="1">
      <alignment vertical="center" wrapText="1"/>
    </xf>
    <xf numFmtId="0" fontId="44" fillId="0" borderId="0" xfId="0" applyFont="1"/>
    <xf numFmtId="16" fontId="21" fillId="0" borderId="44" xfId="2" applyNumberFormat="1" applyFont="1" applyBorder="1" applyAlignment="1">
      <alignment horizontal="center" vertical="center"/>
    </xf>
    <xf numFmtId="16" fontId="22" fillId="0" borderId="26" xfId="2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7" fillId="0" borderId="0" xfId="1" applyFont="1"/>
    <xf numFmtId="0" fontId="48" fillId="0" borderId="0" xfId="0" applyFont="1" applyAlignment="1">
      <alignment horizontal="right"/>
    </xf>
    <xf numFmtId="0" fontId="48" fillId="0" borderId="0" xfId="0" applyFont="1" applyAlignment="1">
      <alignment horizontal="center"/>
    </xf>
    <xf numFmtId="0" fontId="48" fillId="0" borderId="0" xfId="0" applyFont="1"/>
    <xf numFmtId="0" fontId="0" fillId="7" borderId="0" xfId="0" quotePrefix="1" applyFill="1" applyAlignment="1">
      <alignment horizontal="right"/>
    </xf>
    <xf numFmtId="16" fontId="15" fillId="6" borderId="6" xfId="2" applyNumberFormat="1" applyFont="1" applyFill="1" applyBorder="1" applyAlignment="1">
      <alignment vertical="center"/>
    </xf>
    <xf numFmtId="16" fontId="15" fillId="6" borderId="14" xfId="2" applyNumberFormat="1" applyFont="1" applyFill="1" applyBorder="1" applyAlignment="1">
      <alignment vertical="center"/>
    </xf>
    <xf numFmtId="16" fontId="15" fillId="6" borderId="7" xfId="2" applyNumberFormat="1" applyFont="1" applyFill="1" applyBorder="1" applyAlignment="1">
      <alignment vertical="center"/>
    </xf>
    <xf numFmtId="16" fontId="21" fillId="6" borderId="1" xfId="2" applyNumberFormat="1" applyFont="1" applyFill="1" applyBorder="1" applyAlignment="1">
      <alignment horizontal="right" vertical="center" wrapText="1"/>
    </xf>
    <xf numFmtId="0" fontId="15" fillId="6" borderId="21" xfId="2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16" fontId="14" fillId="0" borderId="7" xfId="2" applyNumberFormat="1" applyFont="1" applyBorder="1" applyAlignment="1">
      <alignment vertical="center" wrapText="1"/>
    </xf>
    <xf numFmtId="0" fontId="21" fillId="6" borderId="23" xfId="2" applyFont="1" applyFill="1" applyBorder="1" applyAlignment="1">
      <alignment horizontal="right" vertical="center"/>
    </xf>
    <xf numFmtId="16" fontId="19" fillId="2" borderId="2" xfId="2" applyNumberFormat="1" applyFont="1" applyFill="1" applyBorder="1" applyAlignment="1">
      <alignment vertical="center" wrapText="1"/>
    </xf>
    <xf numFmtId="16" fontId="19" fillId="2" borderId="3" xfId="2" applyNumberFormat="1" applyFont="1" applyFill="1" applyBorder="1" applyAlignment="1">
      <alignment vertical="center" wrapText="1"/>
    </xf>
    <xf numFmtId="16" fontId="19" fillId="2" borderId="29" xfId="2" applyNumberFormat="1" applyFont="1" applyFill="1" applyBorder="1" applyAlignment="1">
      <alignment vertical="center" wrapText="1"/>
    </xf>
    <xf numFmtId="16" fontId="19" fillId="2" borderId="47" xfId="2" applyNumberFormat="1" applyFont="1" applyFill="1" applyBorder="1" applyAlignment="1">
      <alignment vertical="center" wrapText="1"/>
    </xf>
    <xf numFmtId="16" fontId="19" fillId="2" borderId="30" xfId="2" applyNumberFormat="1" applyFont="1" applyFill="1" applyBorder="1" applyAlignment="1">
      <alignment vertical="center" wrapText="1"/>
    </xf>
    <xf numFmtId="0" fontId="14" fillId="2" borderId="32" xfId="2" applyFont="1" applyFill="1" applyBorder="1" applyAlignment="1">
      <alignment horizontal="center" vertical="center"/>
    </xf>
    <xf numFmtId="16" fontId="14" fillId="2" borderId="32" xfId="2" applyNumberFormat="1" applyFont="1" applyFill="1" applyBorder="1" applyAlignment="1">
      <alignment horizontal="center" vertical="center"/>
    </xf>
    <xf numFmtId="0" fontId="14" fillId="2" borderId="32" xfId="2" applyFont="1" applyFill="1" applyBorder="1" applyAlignment="1">
      <alignment vertical="center"/>
    </xf>
    <xf numFmtId="0" fontId="14" fillId="2" borderId="32" xfId="0" applyFont="1" applyFill="1" applyBorder="1" applyAlignment="1">
      <alignment vertical="center"/>
    </xf>
    <xf numFmtId="16" fontId="19" fillId="2" borderId="2" xfId="2" applyNumberFormat="1" applyFont="1" applyFill="1" applyBorder="1" applyAlignment="1">
      <alignment vertical="center"/>
    </xf>
    <xf numFmtId="16" fontId="19" fillId="2" borderId="3" xfId="2" applyNumberFormat="1" applyFont="1" applyFill="1" applyBorder="1" applyAlignment="1">
      <alignment vertical="center"/>
    </xf>
    <xf numFmtId="16" fontId="19" fillId="2" borderId="29" xfId="2" applyNumberFormat="1" applyFont="1" applyFill="1" applyBorder="1" applyAlignment="1">
      <alignment vertical="center"/>
    </xf>
    <xf numFmtId="16" fontId="19" fillId="2" borderId="47" xfId="2" applyNumberFormat="1" applyFont="1" applyFill="1" applyBorder="1" applyAlignment="1">
      <alignment vertical="center"/>
    </xf>
    <xf numFmtId="16" fontId="19" fillId="2" borderId="30" xfId="2" applyNumberFormat="1" applyFont="1" applyFill="1" applyBorder="1" applyAlignment="1">
      <alignment vertical="center"/>
    </xf>
    <xf numFmtId="0" fontId="41" fillId="0" borderId="0" xfId="0" applyFont="1" applyAlignment="1">
      <alignment vertical="center"/>
    </xf>
    <xf numFmtId="16" fontId="25" fillId="6" borderId="1" xfId="2" applyNumberFormat="1" applyFont="1" applyFill="1" applyBorder="1" applyAlignment="1">
      <alignment horizontal="right" vertical="center" wrapText="1"/>
    </xf>
    <xf numFmtId="15" fontId="0" fillId="7" borderId="0" xfId="0" applyNumberFormat="1" applyFill="1" applyAlignment="1">
      <alignment horizontal="right"/>
    </xf>
    <xf numFmtId="9" fontId="18" fillId="0" borderId="1" xfId="3" applyFont="1" applyFill="1" applyBorder="1" applyAlignment="1">
      <alignment horizontal="center" vertical="center"/>
    </xf>
    <xf numFmtId="0" fontId="15" fillId="6" borderId="39" xfId="2" applyFont="1" applyFill="1" applyBorder="1" applyAlignment="1">
      <alignment horizontal="center" vertical="center" wrapText="1"/>
    </xf>
    <xf numFmtId="16" fontId="15" fillId="6" borderId="21" xfId="2" applyNumberFormat="1" applyFont="1" applyFill="1" applyBorder="1" applyAlignment="1">
      <alignment horizontal="center" vertical="center" wrapText="1"/>
    </xf>
    <xf numFmtId="0" fontId="25" fillId="6" borderId="39" xfId="2" applyFont="1" applyFill="1" applyBorder="1" applyAlignment="1">
      <alignment horizontal="center" vertical="center" wrapText="1"/>
    </xf>
    <xf numFmtId="16" fontId="21" fillId="6" borderId="23" xfId="2" applyNumberFormat="1" applyFont="1" applyFill="1" applyBorder="1" applyAlignment="1">
      <alignment vertical="center"/>
    </xf>
    <xf numFmtId="0" fontId="21" fillId="6" borderId="23" xfId="2" applyFont="1" applyFill="1" applyBorder="1" applyAlignment="1">
      <alignment vertical="center"/>
    </xf>
    <xf numFmtId="16" fontId="21" fillId="6" borderId="6" xfId="2" applyNumberFormat="1" applyFont="1" applyFill="1" applyBorder="1" applyAlignment="1">
      <alignment horizontal="right" vertical="center" wrapText="1"/>
    </xf>
    <xf numFmtId="0" fontId="25" fillId="6" borderId="21" xfId="2" applyFont="1" applyFill="1" applyBorder="1" applyAlignment="1">
      <alignment horizontal="center" vertical="center" wrapText="1"/>
    </xf>
    <xf numFmtId="0" fontId="15" fillId="6" borderId="17" xfId="2" applyFont="1" applyFill="1" applyBorder="1" applyAlignment="1">
      <alignment horizontal="center" vertical="center" wrapText="1"/>
    </xf>
    <xf numFmtId="0" fontId="25" fillId="6" borderId="38" xfId="2" applyFont="1" applyFill="1" applyBorder="1" applyAlignment="1">
      <alignment horizontal="center" vertical="center" wrapText="1"/>
    </xf>
    <xf numFmtId="0" fontId="25" fillId="6" borderId="20" xfId="2" applyFont="1" applyFill="1" applyBorder="1" applyAlignment="1">
      <alignment horizontal="center" vertical="center" wrapText="1"/>
    </xf>
    <xf numFmtId="16" fontId="25" fillId="6" borderId="39" xfId="2" applyNumberFormat="1" applyFont="1" applyFill="1" applyBorder="1" applyAlignment="1">
      <alignment horizontal="center" vertical="center" wrapText="1"/>
    </xf>
    <xf numFmtId="16" fontId="25" fillId="6" borderId="18" xfId="2" applyNumberFormat="1" applyFont="1" applyFill="1" applyBorder="1" applyAlignment="1">
      <alignment vertical="center" wrapText="1"/>
    </xf>
    <xf numFmtId="16" fontId="25" fillId="6" borderId="19" xfId="2" applyNumberFormat="1" applyFont="1" applyFill="1" applyBorder="1" applyAlignment="1">
      <alignment vertical="center" wrapText="1"/>
    </xf>
    <xf numFmtId="0" fontId="22" fillId="9" borderId="29" xfId="0" applyFont="1" applyFill="1" applyBorder="1" applyAlignment="1">
      <alignment vertical="center" wrapText="1"/>
    </xf>
    <xf numFmtId="0" fontId="22" fillId="9" borderId="47" xfId="0" applyFont="1" applyFill="1" applyBorder="1" applyAlignment="1">
      <alignment vertical="center" wrapText="1"/>
    </xf>
    <xf numFmtId="0" fontId="22" fillId="9" borderId="30" xfId="0" applyFont="1" applyFill="1" applyBorder="1" applyAlignment="1">
      <alignment vertical="center" wrapText="1"/>
    </xf>
    <xf numFmtId="0" fontId="15" fillId="6" borderId="69" xfId="2" applyFont="1" applyFill="1" applyBorder="1" applyAlignment="1">
      <alignment horizontal="center" vertical="center" wrapText="1"/>
    </xf>
    <xf numFmtId="16" fontId="15" fillId="6" borderId="69" xfId="2" applyNumberFormat="1" applyFont="1" applyFill="1" applyBorder="1" applyAlignment="1">
      <alignment horizontal="center" vertical="center" wrapText="1"/>
    </xf>
    <xf numFmtId="16" fontId="15" fillId="6" borderId="75" xfId="2" applyNumberFormat="1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vertical="center"/>
    </xf>
    <xf numFmtId="0" fontId="19" fillId="9" borderId="47" xfId="0" applyFont="1" applyFill="1" applyBorder="1" applyAlignment="1">
      <alignment vertical="center"/>
    </xf>
    <xf numFmtId="0" fontId="19" fillId="9" borderId="3" xfId="0" applyFont="1" applyFill="1" applyBorder="1" applyAlignment="1">
      <alignment vertical="center"/>
    </xf>
    <xf numFmtId="0" fontId="19" fillId="9" borderId="0" xfId="0" applyFont="1" applyFill="1" applyAlignment="1">
      <alignment vertical="center"/>
    </xf>
    <xf numFmtId="0" fontId="19" fillId="9" borderId="29" xfId="0" applyFont="1" applyFill="1" applyBorder="1" applyAlignment="1">
      <alignment vertical="center"/>
    </xf>
    <xf numFmtId="0" fontId="19" fillId="9" borderId="30" xfId="0" applyFont="1" applyFill="1" applyBorder="1" applyAlignment="1">
      <alignment vertical="center"/>
    </xf>
    <xf numFmtId="16" fontId="42" fillId="0" borderId="0" xfId="2" applyNumberFormat="1" applyFont="1" applyAlignment="1">
      <alignment vertical="center" shrinkToFit="1"/>
    </xf>
    <xf numFmtId="16" fontId="41" fillId="0" borderId="0" xfId="2" applyNumberFormat="1" applyFont="1" applyAlignment="1">
      <alignment vertical="center" shrinkToFit="1"/>
    </xf>
    <xf numFmtId="0" fontId="32" fillId="10" borderId="1" xfId="0" applyFont="1" applyFill="1" applyBorder="1" applyAlignment="1">
      <alignment horizontal="right" vertical="center"/>
    </xf>
    <xf numFmtId="0" fontId="21" fillId="10" borderId="1" xfId="0" applyFont="1" applyFill="1" applyBorder="1" applyAlignment="1">
      <alignment horizontal="right" vertical="center" wrapText="1"/>
    </xf>
    <xf numFmtId="0" fontId="15" fillId="6" borderId="68" xfId="2" applyFont="1" applyFill="1" applyBorder="1" applyAlignment="1">
      <alignment horizontal="center" vertical="center" wrapText="1"/>
    </xf>
    <xf numFmtId="0" fontId="15" fillId="6" borderId="67" xfId="2" applyFont="1" applyFill="1" applyBorder="1" applyAlignment="1">
      <alignment horizontal="center" vertical="center" wrapText="1"/>
    </xf>
    <xf numFmtId="16" fontId="18" fillId="0" borderId="14" xfId="2" applyNumberFormat="1" applyFont="1" applyBorder="1" applyAlignment="1">
      <alignment vertical="center" wrapText="1"/>
    </xf>
    <xf numFmtId="16" fontId="18" fillId="0" borderId="7" xfId="2" applyNumberFormat="1" applyFont="1" applyBorder="1" applyAlignment="1">
      <alignment vertical="center" wrapText="1"/>
    </xf>
    <xf numFmtId="16" fontId="25" fillId="0" borderId="14" xfId="2" applyNumberFormat="1" applyFont="1" applyBorder="1" applyAlignment="1">
      <alignment vertical="center" wrapText="1"/>
    </xf>
    <xf numFmtId="16" fontId="25" fillId="0" borderId="7" xfId="2" applyNumberFormat="1" applyFont="1" applyBorder="1" applyAlignment="1">
      <alignment vertical="center" wrapText="1"/>
    </xf>
    <xf numFmtId="16" fontId="19" fillId="2" borderId="8" xfId="2" applyNumberFormat="1" applyFont="1" applyFill="1" applyBorder="1" applyAlignment="1">
      <alignment vertical="center"/>
    </xf>
    <xf numFmtId="16" fontId="19" fillId="2" borderId="9" xfId="2" applyNumberFormat="1" applyFont="1" applyFill="1" applyBorder="1" applyAlignment="1">
      <alignment vertical="center"/>
    </xf>
    <xf numFmtId="16" fontId="19" fillId="2" borderId="0" xfId="2" applyNumberFormat="1" applyFont="1" applyFill="1" applyAlignment="1">
      <alignment vertical="center" wrapText="1"/>
    </xf>
    <xf numFmtId="16" fontId="18" fillId="0" borderId="28" xfId="2" applyNumberFormat="1" applyFont="1" applyBorder="1" applyAlignment="1">
      <alignment horizontal="center" vertical="center"/>
    </xf>
    <xf numFmtId="0" fontId="19" fillId="2" borderId="2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29" xfId="0" applyFont="1" applyFill="1" applyBorder="1" applyAlignment="1">
      <alignment vertical="center"/>
    </xf>
    <xf numFmtId="0" fontId="19" fillId="2" borderId="47" xfId="0" applyFont="1" applyFill="1" applyBorder="1" applyAlignment="1">
      <alignment vertical="center"/>
    </xf>
    <xf numFmtId="0" fontId="19" fillId="2" borderId="30" xfId="0" applyFont="1" applyFill="1" applyBorder="1" applyAlignment="1">
      <alignment vertical="center"/>
    </xf>
    <xf numFmtId="16" fontId="54" fillId="0" borderId="1" xfId="2" applyNumberFormat="1" applyFont="1" applyBorder="1" applyAlignment="1">
      <alignment horizontal="center" vertical="center"/>
    </xf>
    <xf numFmtId="0" fontId="15" fillId="6" borderId="17" xfId="2" applyFont="1" applyFill="1" applyBorder="1" applyAlignment="1">
      <alignment vertical="center" wrapText="1"/>
    </xf>
    <xf numFmtId="0" fontId="15" fillId="6" borderId="18" xfId="2" applyFont="1" applyFill="1" applyBorder="1" applyAlignment="1">
      <alignment vertical="center" wrapText="1"/>
    </xf>
    <xf numFmtId="0" fontId="15" fillId="6" borderId="19" xfId="2" applyFont="1" applyFill="1" applyBorder="1" applyAlignment="1">
      <alignment vertical="center" wrapText="1"/>
    </xf>
    <xf numFmtId="16" fontId="17" fillId="0" borderId="0" xfId="2" applyNumberFormat="1" applyFont="1" applyAlignment="1">
      <alignment horizontal="left" vertical="center" wrapText="1"/>
    </xf>
    <xf numFmtId="16" fontId="15" fillId="9" borderId="6" xfId="2" applyNumberFormat="1" applyFont="1" applyFill="1" applyBorder="1" applyAlignment="1">
      <alignment horizontal="right" vertical="center"/>
    </xf>
    <xf numFmtId="16" fontId="15" fillId="9" borderId="14" xfId="2" applyNumberFormat="1" applyFont="1" applyFill="1" applyBorder="1" applyAlignment="1">
      <alignment horizontal="right" vertical="center"/>
    </xf>
    <xf numFmtId="16" fontId="17" fillId="0" borderId="9" xfId="2" applyNumberFormat="1" applyFont="1" applyBorder="1" applyAlignment="1">
      <alignment horizontal="left" vertical="center" wrapText="1"/>
    </xf>
    <xf numFmtId="16" fontId="18" fillId="0" borderId="27" xfId="2" applyNumberFormat="1" applyFont="1" applyBorder="1" applyAlignment="1">
      <alignment horizontal="center" vertical="center"/>
    </xf>
    <xf numFmtId="16" fontId="18" fillId="0" borderId="26" xfId="2" applyNumberFormat="1" applyFont="1" applyBorder="1" applyAlignment="1">
      <alignment horizontal="center" vertical="center"/>
    </xf>
    <xf numFmtId="16" fontId="18" fillId="0" borderId="21" xfId="2" applyNumberFormat="1" applyFont="1" applyBorder="1" applyAlignment="1">
      <alignment horizontal="center" vertical="center"/>
    </xf>
    <xf numFmtId="16" fontId="22" fillId="0" borderId="42" xfId="2" applyNumberFormat="1" applyFont="1" applyBorder="1" applyAlignment="1">
      <alignment horizontal="center" vertical="center"/>
    </xf>
    <xf numFmtId="16" fontId="22" fillId="0" borderId="1" xfId="2" applyNumberFormat="1" applyFont="1" applyBorder="1" applyAlignment="1">
      <alignment horizontal="center" vertical="center"/>
    </xf>
    <xf numFmtId="16" fontId="22" fillId="0" borderId="44" xfId="2" applyNumberFormat="1" applyFont="1" applyBorder="1" applyAlignment="1">
      <alignment horizontal="center" vertical="center"/>
    </xf>
    <xf numFmtId="16" fontId="22" fillId="0" borderId="28" xfId="2" applyNumberFormat="1" applyFont="1" applyBorder="1" applyAlignment="1">
      <alignment horizontal="center" vertical="center"/>
    </xf>
    <xf numFmtId="16" fontId="19" fillId="0" borderId="0" xfId="2" applyNumberFormat="1" applyFont="1" applyAlignment="1">
      <alignment vertical="top" wrapText="1"/>
    </xf>
    <xf numFmtId="16" fontId="19" fillId="0" borderId="29" xfId="2" applyNumberFormat="1" applyFont="1" applyBorder="1" applyAlignment="1">
      <alignment vertical="top" wrapText="1"/>
    </xf>
    <xf numFmtId="16" fontId="19" fillId="0" borderId="47" xfId="2" applyNumberFormat="1" applyFont="1" applyBorder="1" applyAlignment="1">
      <alignment vertical="top" wrapText="1"/>
    </xf>
    <xf numFmtId="16" fontId="19" fillId="0" borderId="30" xfId="2" applyNumberFormat="1" applyFont="1" applyBorder="1" applyAlignment="1">
      <alignment vertical="top" wrapText="1"/>
    </xf>
    <xf numFmtId="0" fontId="31" fillId="0" borderId="51" xfId="2" applyFont="1" applyBorder="1" applyAlignment="1">
      <alignment horizontal="center" vertical="center"/>
    </xf>
    <xf numFmtId="0" fontId="31" fillId="0" borderId="16" xfId="2" applyFont="1" applyBorder="1" applyAlignment="1">
      <alignment horizontal="center" vertical="center"/>
    </xf>
    <xf numFmtId="16" fontId="14" fillId="0" borderId="0" xfId="0" applyNumberFormat="1" applyFont="1" applyAlignment="1">
      <alignment vertical="center"/>
    </xf>
    <xf numFmtId="0" fontId="19" fillId="0" borderId="0" xfId="0" applyFont="1" applyAlignment="1">
      <alignment vertical="top"/>
    </xf>
    <xf numFmtId="16" fontId="19" fillId="2" borderId="0" xfId="2" applyNumberFormat="1" applyFont="1" applyFill="1" applyAlignment="1">
      <alignment vertical="top"/>
    </xf>
    <xf numFmtId="16" fontId="14" fillId="0" borderId="2" xfId="2" applyNumberFormat="1" applyFont="1" applyBorder="1" applyAlignment="1">
      <alignment vertical="center"/>
    </xf>
    <xf numFmtId="16" fontId="17" fillId="0" borderId="0" xfId="2" applyNumberFormat="1" applyFont="1" applyAlignment="1">
      <alignment vertical="center"/>
    </xf>
    <xf numFmtId="16" fontId="18" fillId="0" borderId="74" xfId="2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" fontId="54" fillId="0" borderId="21" xfId="2" applyNumberFormat="1" applyFont="1" applyBorder="1" applyAlignment="1">
      <alignment horizontal="center" vertical="center"/>
    </xf>
    <xf numFmtId="16" fontId="54" fillId="0" borderId="26" xfId="2" applyNumberFormat="1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58" fillId="0" borderId="0" xfId="0" applyFont="1"/>
    <xf numFmtId="0" fontId="14" fillId="0" borderId="104" xfId="2" applyFont="1" applyBorder="1" applyAlignment="1">
      <alignment horizontal="center" vertical="center"/>
    </xf>
    <xf numFmtId="0" fontId="19" fillId="2" borderId="0" xfId="0" applyFont="1" applyFill="1" applyAlignment="1">
      <alignment vertical="center" wrapText="1"/>
    </xf>
    <xf numFmtId="0" fontId="19" fillId="2" borderId="29" xfId="0" applyFont="1" applyFill="1" applyBorder="1" applyAlignment="1">
      <alignment vertical="center" wrapText="1"/>
    </xf>
    <xf numFmtId="16" fontId="19" fillId="0" borderId="6" xfId="2" applyNumberFormat="1" applyFont="1" applyBorder="1" applyAlignment="1">
      <alignment vertical="center"/>
    </xf>
    <xf numFmtId="16" fontId="11" fillId="0" borderId="14" xfId="2" applyNumberFormat="1" applyFont="1" applyBorder="1" applyAlignment="1">
      <alignment vertical="center" wrapText="1"/>
    </xf>
    <xf numFmtId="0" fontId="32" fillId="10" borderId="7" xfId="0" applyFont="1" applyFill="1" applyBorder="1" applyAlignment="1">
      <alignment horizontal="right" vertical="center"/>
    </xf>
    <xf numFmtId="0" fontId="59" fillId="9" borderId="0" xfId="0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0" fontId="15" fillId="6" borderId="135" xfId="2" applyFont="1" applyFill="1" applyBorder="1" applyAlignment="1">
      <alignment horizontal="center" vertical="center" wrapText="1"/>
    </xf>
    <xf numFmtId="0" fontId="14" fillId="0" borderId="94" xfId="0" applyFont="1" applyBorder="1" applyAlignment="1">
      <alignment horizontal="center" vertical="center"/>
    </xf>
    <xf numFmtId="16" fontId="15" fillId="6" borderId="135" xfId="2" applyNumberFormat="1" applyFont="1" applyFill="1" applyBorder="1" applyAlignment="1">
      <alignment horizontal="center" vertical="center" wrapText="1"/>
    </xf>
    <xf numFmtId="0" fontId="25" fillId="6" borderId="135" xfId="2" applyFont="1" applyFill="1" applyBorder="1" applyAlignment="1">
      <alignment horizontal="center" vertical="center" wrapText="1"/>
    </xf>
    <xf numFmtId="16" fontId="15" fillId="6" borderId="10" xfId="2" applyNumberFormat="1" applyFont="1" applyFill="1" applyBorder="1" applyAlignment="1">
      <alignment vertical="center"/>
    </xf>
    <xf numFmtId="16" fontId="15" fillId="6" borderId="11" xfId="2" applyNumberFormat="1" applyFont="1" applyFill="1" applyBorder="1" applyAlignment="1">
      <alignment vertical="center"/>
    </xf>
    <xf numFmtId="16" fontId="15" fillId="6" borderId="12" xfId="2" applyNumberFormat="1" applyFont="1" applyFill="1" applyBorder="1" applyAlignment="1">
      <alignment vertical="center"/>
    </xf>
    <xf numFmtId="0" fontId="19" fillId="0" borderId="0" xfId="0" applyFont="1" applyAlignment="1">
      <alignment vertical="top" wrapText="1"/>
    </xf>
    <xf numFmtId="16" fontId="31" fillId="0" borderId="42" xfId="2" applyNumberFormat="1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14" fillId="0" borderId="140" xfId="0" applyFont="1" applyBorder="1" applyAlignment="1">
      <alignment horizontal="center" vertical="center"/>
    </xf>
    <xf numFmtId="0" fontId="28" fillId="5" borderId="74" xfId="0" applyFont="1" applyFill="1" applyBorder="1" applyAlignment="1">
      <alignment vertical="center"/>
    </xf>
    <xf numFmtId="16" fontId="18" fillId="0" borderId="140" xfId="2" applyNumberFormat="1" applyFont="1" applyBorder="1" applyAlignment="1">
      <alignment horizontal="center" vertical="center"/>
    </xf>
    <xf numFmtId="0" fontId="31" fillId="0" borderId="42" xfId="2" applyFont="1" applyBorder="1" applyAlignment="1">
      <alignment horizontal="center" vertical="center"/>
    </xf>
    <xf numFmtId="16" fontId="18" fillId="0" borderId="8" xfId="2" applyNumberFormat="1" applyFont="1" applyBorder="1" applyAlignment="1">
      <alignment horizontal="center" vertical="center"/>
    </xf>
    <xf numFmtId="16" fontId="14" fillId="0" borderId="74" xfId="2" applyNumberFormat="1" applyFont="1" applyBorder="1" applyAlignment="1">
      <alignment horizontal="center" vertical="center"/>
    </xf>
    <xf numFmtId="0" fontId="22" fillId="9" borderId="0" xfId="0" applyFont="1" applyFill="1" applyAlignment="1">
      <alignment vertical="center" wrapText="1"/>
    </xf>
    <xf numFmtId="16" fontId="18" fillId="0" borderId="0" xfId="2" applyNumberFormat="1" applyFont="1" applyAlignment="1">
      <alignment vertical="center" wrapText="1"/>
    </xf>
    <xf numFmtId="16" fontId="19" fillId="2" borderId="0" xfId="2" applyNumberFormat="1" applyFont="1" applyFill="1" applyAlignment="1">
      <alignment horizontal="left" vertical="center"/>
    </xf>
    <xf numFmtId="16" fontId="18" fillId="0" borderId="94" xfId="2" applyNumberFormat="1" applyFont="1" applyBorder="1" applyAlignment="1">
      <alignment horizontal="center" vertical="center"/>
    </xf>
    <xf numFmtId="16" fontId="18" fillId="0" borderId="96" xfId="2" applyNumberFormat="1" applyFont="1" applyBorder="1" applyAlignment="1">
      <alignment horizontal="center" vertical="center"/>
    </xf>
    <xf numFmtId="0" fontId="28" fillId="5" borderId="74" xfId="0" applyFont="1" applyFill="1" applyBorder="1" applyAlignment="1">
      <alignment horizontal="center" vertical="center"/>
    </xf>
    <xf numFmtId="16" fontId="21" fillId="6" borderId="74" xfId="2" applyNumberFormat="1" applyFont="1" applyFill="1" applyBorder="1" applyAlignment="1">
      <alignment horizontal="right" vertical="center" wrapText="1"/>
    </xf>
    <xf numFmtId="0" fontId="62" fillId="0" borderId="78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21" fillId="6" borderId="79" xfId="2" applyFont="1" applyFill="1" applyBorder="1" applyAlignment="1">
      <alignment vertical="center"/>
    </xf>
    <xf numFmtId="0" fontId="21" fillId="6" borderId="80" xfId="2" applyFont="1" applyFill="1" applyBorder="1" applyAlignment="1">
      <alignment vertical="center"/>
    </xf>
    <xf numFmtId="0" fontId="60" fillId="0" borderId="0" xfId="0" applyFont="1" applyAlignment="1">
      <alignment vertical="center"/>
    </xf>
    <xf numFmtId="16" fontId="15" fillId="6" borderId="48" xfId="2" applyNumberFormat="1" applyFont="1" applyFill="1" applyBorder="1" applyAlignment="1">
      <alignment horizontal="right" vertical="center"/>
    </xf>
    <xf numFmtId="16" fontId="15" fillId="6" borderId="0" xfId="2" applyNumberFormat="1" applyFont="1" applyFill="1" applyAlignment="1">
      <alignment horizontal="right" vertical="center"/>
    </xf>
    <xf numFmtId="16" fontId="18" fillId="0" borderId="12" xfId="2" applyNumberFormat="1" applyFont="1" applyBorder="1" applyAlignment="1">
      <alignment horizontal="center" vertical="center"/>
    </xf>
    <xf numFmtId="16" fontId="19" fillId="2" borderId="3" xfId="2" applyNumberFormat="1" applyFont="1" applyFill="1" applyBorder="1" applyAlignment="1">
      <alignment horizontal="left" vertical="center"/>
    </xf>
    <xf numFmtId="16" fontId="22" fillId="0" borderId="46" xfId="2" applyNumberFormat="1" applyFont="1" applyBorder="1" applyAlignment="1">
      <alignment horizontal="center" vertical="center"/>
    </xf>
    <xf numFmtId="16" fontId="25" fillId="6" borderId="21" xfId="2" applyNumberFormat="1" applyFont="1" applyFill="1" applyBorder="1" applyAlignment="1">
      <alignment horizontal="center" vertical="center" wrapText="1"/>
    </xf>
    <xf numFmtId="0" fontId="18" fillId="0" borderId="46" xfId="2" applyFont="1" applyBorder="1" applyAlignment="1">
      <alignment horizontal="center" vertical="center"/>
    </xf>
    <xf numFmtId="0" fontId="25" fillId="6" borderId="2" xfId="2" applyFont="1" applyFill="1" applyBorder="1" applyAlignment="1">
      <alignment vertical="center" wrapText="1"/>
    </xf>
    <xf numFmtId="0" fontId="25" fillId="6" borderId="3" xfId="2" applyFont="1" applyFill="1" applyBorder="1" applyAlignment="1">
      <alignment vertical="center" wrapText="1"/>
    </xf>
    <xf numFmtId="16" fontId="18" fillId="0" borderId="41" xfId="2" applyNumberFormat="1" applyFont="1" applyBorder="1" applyAlignment="1">
      <alignment horizontal="center" vertical="center"/>
    </xf>
    <xf numFmtId="16" fontId="15" fillId="6" borderId="147" xfId="2" applyNumberFormat="1" applyFont="1" applyFill="1" applyBorder="1" applyAlignment="1">
      <alignment horizontal="center" vertical="center" wrapText="1"/>
    </xf>
    <xf numFmtId="0" fontId="25" fillId="6" borderId="147" xfId="2" applyFont="1" applyFill="1" applyBorder="1" applyAlignment="1">
      <alignment horizontal="center" vertical="center" wrapText="1"/>
    </xf>
    <xf numFmtId="9" fontId="18" fillId="0" borderId="7" xfId="2" applyNumberFormat="1" applyFont="1" applyBorder="1" applyAlignment="1">
      <alignment horizontal="center" vertical="center"/>
    </xf>
    <xf numFmtId="9" fontId="18" fillId="0" borderId="41" xfId="2" applyNumberFormat="1" applyFont="1" applyBorder="1" applyAlignment="1">
      <alignment horizontal="center" vertical="center"/>
    </xf>
    <xf numFmtId="16" fontId="52" fillId="0" borderId="1" xfId="2" applyNumberFormat="1" applyFont="1" applyBorder="1" applyAlignment="1">
      <alignment horizontal="center" vertical="center"/>
    </xf>
    <xf numFmtId="0" fontId="25" fillId="6" borderId="136" xfId="2" applyFont="1" applyFill="1" applyBorder="1" applyAlignment="1">
      <alignment horizontal="center" vertical="center" wrapText="1"/>
    </xf>
    <xf numFmtId="0" fontId="15" fillId="6" borderId="147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96" xfId="0" applyFont="1" applyBorder="1" applyAlignment="1">
      <alignment horizontal="center" vertical="center"/>
    </xf>
    <xf numFmtId="0" fontId="9" fillId="0" borderId="0" xfId="1" applyFill="1"/>
    <xf numFmtId="0" fontId="65" fillId="0" borderId="0" xfId="1" applyFont="1"/>
    <xf numFmtId="16" fontId="18" fillId="0" borderId="74" xfId="2" applyNumberFormat="1" applyFont="1" applyBorder="1" applyAlignment="1">
      <alignment horizontal="left" vertical="center"/>
    </xf>
    <xf numFmtId="0" fontId="27" fillId="9" borderId="104" xfId="0" applyFont="1" applyFill="1" applyBorder="1" applyAlignment="1">
      <alignment vertical="center"/>
    </xf>
    <xf numFmtId="0" fontId="15" fillId="6" borderId="81" xfId="2" applyFont="1" applyFill="1" applyBorder="1" applyAlignment="1">
      <alignment horizontal="center" vertical="center" wrapText="1"/>
    </xf>
    <xf numFmtId="0" fontId="34" fillId="5" borderId="154" xfId="0" applyFont="1" applyFill="1" applyBorder="1" applyAlignment="1">
      <alignment vertical="center"/>
    </xf>
    <xf numFmtId="0" fontId="62" fillId="0" borderId="156" xfId="0" applyFont="1" applyBorder="1" applyAlignment="1">
      <alignment vertical="center"/>
    </xf>
    <xf numFmtId="0" fontId="62" fillId="0" borderId="113" xfId="0" applyFont="1" applyBorder="1" applyAlignment="1">
      <alignment vertical="center"/>
    </xf>
    <xf numFmtId="0" fontId="62" fillId="0" borderId="157" xfId="0" applyFont="1" applyBorder="1" applyAlignment="1">
      <alignment vertical="center"/>
    </xf>
    <xf numFmtId="16" fontId="25" fillId="6" borderId="28" xfId="2" applyNumberFormat="1" applyFont="1" applyFill="1" applyBorder="1" applyAlignment="1">
      <alignment horizontal="center" vertical="top" wrapText="1"/>
    </xf>
    <xf numFmtId="0" fontId="66" fillId="0" borderId="0" xfId="0" applyFont="1"/>
    <xf numFmtId="0" fontId="34" fillId="5" borderId="158" xfId="0" applyFont="1" applyFill="1" applyBorder="1" applyAlignment="1">
      <alignment vertical="center"/>
    </xf>
    <xf numFmtId="0" fontId="9" fillId="0" borderId="0" xfId="1"/>
    <xf numFmtId="0" fontId="15" fillId="6" borderId="82" xfId="2" applyFont="1" applyFill="1" applyBorder="1" applyAlignment="1">
      <alignment horizontal="center" vertical="center" wrapText="1"/>
    </xf>
    <xf numFmtId="0" fontId="15" fillId="6" borderId="153" xfId="2" applyFont="1" applyFill="1" applyBorder="1" applyAlignment="1">
      <alignment horizontal="center" vertical="center" wrapText="1"/>
    </xf>
    <xf numFmtId="0" fontId="25" fillId="6" borderId="90" xfId="2" applyFont="1" applyFill="1" applyBorder="1" applyAlignment="1">
      <alignment horizontal="center" vertical="center" wrapText="1"/>
    </xf>
    <xf numFmtId="16" fontId="15" fillId="6" borderId="61" xfId="2" applyNumberFormat="1" applyFont="1" applyFill="1" applyBorder="1" applyAlignment="1">
      <alignment horizontal="center" vertical="center" wrapText="1"/>
    </xf>
    <xf numFmtId="16" fontId="15" fillId="6" borderId="67" xfId="2" applyNumberFormat="1" applyFont="1" applyFill="1" applyBorder="1" applyAlignment="1">
      <alignment horizontal="center" vertical="center" wrapText="1"/>
    </xf>
    <xf numFmtId="16" fontId="15" fillId="6" borderId="82" xfId="2" applyNumberFormat="1" applyFont="1" applyFill="1" applyBorder="1" applyAlignment="1">
      <alignment horizontal="center" vertical="center" wrapText="1"/>
    </xf>
    <xf numFmtId="16" fontId="22" fillId="0" borderId="27" xfId="2" applyNumberFormat="1" applyFont="1" applyBorder="1" applyAlignment="1">
      <alignment horizontal="center" vertical="center"/>
    </xf>
    <xf numFmtId="16" fontId="54" fillId="0" borderId="44" xfId="2" applyNumberFormat="1" applyFont="1" applyBorder="1" applyAlignment="1">
      <alignment horizontal="center" vertical="center"/>
    </xf>
    <xf numFmtId="16" fontId="15" fillId="6" borderId="6" xfId="2" applyNumberFormat="1" applyFont="1" applyFill="1" applyBorder="1" applyAlignment="1">
      <alignment horizontal="left" vertical="center"/>
    </xf>
    <xf numFmtId="0" fontId="34" fillId="5" borderId="167" xfId="0" applyFont="1" applyFill="1" applyBorder="1" applyAlignment="1">
      <alignment vertical="center"/>
    </xf>
    <xf numFmtId="0" fontId="62" fillId="0" borderId="171" xfId="0" applyFont="1" applyBorder="1" applyAlignment="1">
      <alignment vertical="center"/>
    </xf>
    <xf numFmtId="0" fontId="62" fillId="0" borderId="172" xfId="0" applyFont="1" applyBorder="1" applyAlignment="1">
      <alignment vertical="center"/>
    </xf>
    <xf numFmtId="16" fontId="52" fillId="0" borderId="21" xfId="2" applyNumberFormat="1" applyFont="1" applyBorder="1" applyAlignment="1">
      <alignment horizontal="center" vertical="center"/>
    </xf>
    <xf numFmtId="16" fontId="52" fillId="0" borderId="27" xfId="2" applyNumberFormat="1" applyFont="1" applyBorder="1" applyAlignment="1">
      <alignment horizontal="center" vertical="center"/>
    </xf>
    <xf numFmtId="16" fontId="52" fillId="0" borderId="46" xfId="2" applyNumberFormat="1" applyFont="1" applyBorder="1" applyAlignment="1">
      <alignment horizontal="center" vertical="center"/>
    </xf>
    <xf numFmtId="16" fontId="52" fillId="0" borderId="28" xfId="2" applyNumberFormat="1" applyFont="1" applyBorder="1" applyAlignment="1">
      <alignment horizontal="center" vertical="center"/>
    </xf>
    <xf numFmtId="0" fontId="52" fillId="0" borderId="1" xfId="2" applyFont="1" applyBorder="1" applyAlignment="1">
      <alignment horizontal="center" vertical="center"/>
    </xf>
    <xf numFmtId="16" fontId="68" fillId="0" borderId="1" xfId="2" applyNumberFormat="1" applyFont="1" applyBorder="1" applyAlignment="1">
      <alignment horizontal="center" vertical="center"/>
    </xf>
    <xf numFmtId="16" fontId="67" fillId="0" borderId="1" xfId="2" applyNumberFormat="1" applyFont="1" applyBorder="1" applyAlignment="1">
      <alignment horizontal="center" vertical="center"/>
    </xf>
    <xf numFmtId="16" fontId="52" fillId="0" borderId="26" xfId="2" applyNumberFormat="1" applyFont="1" applyBorder="1" applyAlignment="1">
      <alignment horizontal="center" vertical="center"/>
    </xf>
    <xf numFmtId="0" fontId="52" fillId="0" borderId="40" xfId="2" applyFont="1" applyBorder="1" applyAlignment="1">
      <alignment horizontal="center" vertical="center" wrapText="1"/>
    </xf>
    <xf numFmtId="0" fontId="52" fillId="0" borderId="41" xfId="0" applyFont="1" applyBorder="1" applyAlignment="1">
      <alignment horizontal="center" vertical="center" wrapText="1"/>
    </xf>
    <xf numFmtId="16" fontId="52" fillId="0" borderId="2" xfId="2" applyNumberFormat="1" applyFont="1" applyBorder="1" applyAlignment="1">
      <alignment horizontal="center" vertical="center"/>
    </xf>
    <xf numFmtId="16" fontId="68" fillId="0" borderId="42" xfId="2" applyNumberFormat="1" applyFont="1" applyBorder="1" applyAlignment="1">
      <alignment horizontal="center" vertical="center"/>
    </xf>
    <xf numFmtId="16" fontId="68" fillId="2" borderId="42" xfId="2" applyNumberFormat="1" applyFont="1" applyFill="1" applyBorder="1" applyAlignment="1">
      <alignment horizontal="center" vertical="center"/>
    </xf>
    <xf numFmtId="16" fontId="51" fillId="2" borderId="2" xfId="2" applyNumberFormat="1" applyFont="1" applyFill="1" applyBorder="1" applyAlignment="1">
      <alignment vertical="center"/>
    </xf>
    <xf numFmtId="16" fontId="51" fillId="2" borderId="15" xfId="2" applyNumberFormat="1" applyFont="1" applyFill="1" applyBorder="1" applyAlignment="1">
      <alignment vertical="center"/>
    </xf>
    <xf numFmtId="16" fontId="51" fillId="2" borderId="0" xfId="2" applyNumberFormat="1" applyFont="1" applyFill="1" applyAlignment="1">
      <alignment vertical="center"/>
    </xf>
    <xf numFmtId="0" fontId="68" fillId="0" borderId="51" xfId="2" applyFont="1" applyBorder="1" applyAlignment="1">
      <alignment horizontal="center" vertical="center"/>
    </xf>
    <xf numFmtId="0" fontId="68" fillId="0" borderId="16" xfId="2" applyFont="1" applyBorder="1" applyAlignment="1">
      <alignment horizontal="center" vertical="center"/>
    </xf>
    <xf numFmtId="0" fontId="52" fillId="0" borderId="44" xfId="2" applyFont="1" applyBorder="1" applyAlignment="1">
      <alignment horizontal="center" vertical="center"/>
    </xf>
    <xf numFmtId="16" fontId="13" fillId="0" borderId="44" xfId="2" applyNumberFormat="1" applyFont="1" applyBorder="1" applyAlignment="1">
      <alignment horizontal="center" vertical="center"/>
    </xf>
    <xf numFmtId="16" fontId="51" fillId="2" borderId="45" xfId="2" applyNumberFormat="1" applyFont="1" applyFill="1" applyBorder="1" applyAlignment="1">
      <alignment vertical="center"/>
    </xf>
    <xf numFmtId="16" fontId="51" fillId="2" borderId="47" xfId="2" applyNumberFormat="1" applyFont="1" applyFill="1" applyBorder="1" applyAlignment="1">
      <alignment vertical="center"/>
    </xf>
    <xf numFmtId="16" fontId="51" fillId="0" borderId="44" xfId="2" applyNumberFormat="1" applyFont="1" applyBorder="1" applyAlignment="1">
      <alignment horizontal="center" vertical="center"/>
    </xf>
    <xf numFmtId="16" fontId="29" fillId="0" borderId="46" xfId="2" applyNumberFormat="1" applyFont="1" applyBorder="1" applyAlignment="1">
      <alignment horizontal="center" vertical="center"/>
    </xf>
    <xf numFmtId="16" fontId="68" fillId="0" borderId="28" xfId="2" applyNumberFormat="1" applyFont="1" applyBorder="1" applyAlignment="1">
      <alignment horizontal="center" vertical="center"/>
    </xf>
    <xf numFmtId="16" fontId="68" fillId="2" borderId="28" xfId="2" applyNumberFormat="1" applyFont="1" applyFill="1" applyBorder="1" applyAlignment="1">
      <alignment horizontal="center" vertical="center"/>
    </xf>
    <xf numFmtId="16" fontId="51" fillId="2" borderId="2" xfId="2" applyNumberFormat="1" applyFont="1" applyFill="1" applyBorder="1" applyAlignment="1">
      <alignment horizontal="left" vertical="center"/>
    </xf>
    <xf numFmtId="0" fontId="52" fillId="0" borderId="43" xfId="2" applyFont="1" applyBorder="1" applyAlignment="1">
      <alignment horizontal="center" vertical="center" wrapText="1"/>
    </xf>
    <xf numFmtId="9" fontId="52" fillId="0" borderId="1" xfId="2" applyNumberFormat="1" applyFont="1" applyBorder="1" applyAlignment="1">
      <alignment horizontal="center" vertical="center"/>
    </xf>
    <xf numFmtId="16" fontId="69" fillId="2" borderId="42" xfId="2" applyNumberFormat="1" applyFont="1" applyFill="1" applyBorder="1" applyAlignment="1">
      <alignment horizontal="center" vertical="center"/>
    </xf>
    <xf numFmtId="16" fontId="68" fillId="0" borderId="44" xfId="2" applyNumberFormat="1" applyFont="1" applyBorder="1" applyAlignment="1">
      <alignment horizontal="center" vertical="center"/>
    </xf>
    <xf numFmtId="16" fontId="69" fillId="0" borderId="44" xfId="2" applyNumberFormat="1" applyFont="1" applyBorder="1" applyAlignment="1">
      <alignment horizontal="center" vertical="center"/>
    </xf>
    <xf numFmtId="0" fontId="51" fillId="0" borderId="2" xfId="0" applyFont="1" applyBorder="1" applyAlignment="1">
      <alignment vertical="top"/>
    </xf>
    <xf numFmtId="0" fontId="52" fillId="0" borderId="26" xfId="2" applyFont="1" applyBorder="1" applyAlignment="1">
      <alignment horizontal="center" vertical="center"/>
    </xf>
    <xf numFmtId="0" fontId="51" fillId="0" borderId="0" xfId="0" applyFont="1" applyAlignment="1">
      <alignment vertical="top"/>
    </xf>
    <xf numFmtId="0" fontId="55" fillId="0" borderId="51" xfId="2" applyFont="1" applyBorder="1" applyAlignment="1">
      <alignment horizontal="center" vertical="center"/>
    </xf>
    <xf numFmtId="0" fontId="55" fillId="0" borderId="16" xfId="2" applyFont="1" applyBorder="1" applyAlignment="1">
      <alignment horizontal="center" vertical="center"/>
    </xf>
    <xf numFmtId="0" fontId="55" fillId="0" borderId="44" xfId="2" applyFont="1" applyBorder="1" applyAlignment="1">
      <alignment horizontal="center" vertical="center"/>
    </xf>
    <xf numFmtId="16" fontId="55" fillId="0" borderId="44" xfId="2" applyNumberFormat="1" applyFont="1" applyBorder="1" applyAlignment="1">
      <alignment horizontal="center" vertical="center"/>
    </xf>
    <xf numFmtId="16" fontId="51" fillId="0" borderId="47" xfId="2" applyNumberFormat="1" applyFont="1" applyBorder="1" applyAlignment="1">
      <alignment horizontal="left" vertical="top" wrapText="1"/>
    </xf>
    <xf numFmtId="16" fontId="51" fillId="0" borderId="30" xfId="2" applyNumberFormat="1" applyFont="1" applyBorder="1" applyAlignment="1">
      <alignment horizontal="left" vertical="top" wrapText="1"/>
    </xf>
    <xf numFmtId="16" fontId="51" fillId="2" borderId="2" xfId="2" applyNumberFormat="1" applyFont="1" applyFill="1" applyBorder="1" applyAlignment="1">
      <alignment horizontal="left" vertical="top"/>
    </xf>
    <xf numFmtId="16" fontId="51" fillId="2" borderId="3" xfId="2" applyNumberFormat="1" applyFont="1" applyFill="1" applyBorder="1" applyAlignment="1">
      <alignment horizontal="left" vertical="top"/>
    </xf>
    <xf numFmtId="0" fontId="51" fillId="0" borderId="29" xfId="0" applyFont="1" applyBorder="1" applyAlignment="1">
      <alignment vertical="top"/>
    </xf>
    <xf numFmtId="16" fontId="52" fillId="0" borderId="42" xfId="2" applyNumberFormat="1" applyFont="1" applyBorder="1" applyAlignment="1">
      <alignment horizontal="center" vertical="center"/>
    </xf>
    <xf numFmtId="16" fontId="51" fillId="2" borderId="2" xfId="2" applyNumberFormat="1" applyFont="1" applyFill="1" applyBorder="1" applyAlignment="1">
      <alignment vertical="top"/>
    </xf>
    <xf numFmtId="16" fontId="51" fillId="2" borderId="3" xfId="2" applyNumberFormat="1" applyFont="1" applyFill="1" applyBorder="1" applyAlignment="1">
      <alignment vertical="top"/>
    </xf>
    <xf numFmtId="16" fontId="52" fillId="0" borderId="44" xfId="2" applyNumberFormat="1" applyFont="1" applyBorder="1" applyAlignment="1">
      <alignment horizontal="center" vertical="center"/>
    </xf>
    <xf numFmtId="0" fontId="52" fillId="0" borderId="41" xfId="2" applyFont="1" applyBorder="1" applyAlignment="1">
      <alignment horizontal="center" vertical="center" wrapText="1"/>
    </xf>
    <xf numFmtId="9" fontId="52" fillId="0" borderId="1" xfId="3" applyFont="1" applyFill="1" applyBorder="1" applyAlignment="1">
      <alignment horizontal="center" vertical="center"/>
    </xf>
    <xf numFmtId="16" fontId="51" fillId="2" borderId="29" xfId="2" applyNumberFormat="1" applyFont="1" applyFill="1" applyBorder="1" applyAlignment="1">
      <alignment vertical="top"/>
    </xf>
    <xf numFmtId="16" fontId="29" fillId="0" borderId="44" xfId="2" applyNumberFormat="1" applyFont="1" applyBorder="1" applyAlignment="1">
      <alignment horizontal="center" vertical="center"/>
    </xf>
    <xf numFmtId="16" fontId="52" fillId="2" borderId="42" xfId="2" applyNumberFormat="1" applyFont="1" applyFill="1" applyBorder="1" applyAlignment="1">
      <alignment horizontal="center" vertical="center"/>
    </xf>
    <xf numFmtId="0" fontId="52" fillId="0" borderId="46" xfId="2" applyFont="1" applyBorder="1" applyAlignment="1">
      <alignment horizontal="center" vertical="center"/>
    </xf>
    <xf numFmtId="16" fontId="55" fillId="9" borderId="46" xfId="2" applyNumberFormat="1" applyFont="1" applyFill="1" applyBorder="1" applyAlignment="1">
      <alignment horizontal="center" vertical="center"/>
    </xf>
    <xf numFmtId="0" fontId="52" fillId="0" borderId="7" xfId="0" applyFont="1" applyBorder="1" applyAlignment="1">
      <alignment horizontal="center" vertical="center" wrapText="1"/>
    </xf>
    <xf numFmtId="16" fontId="52" fillId="0" borderId="0" xfId="2" applyNumberFormat="1" applyFont="1" applyAlignment="1">
      <alignment horizontal="center" vertical="center"/>
    </xf>
    <xf numFmtId="16" fontId="70" fillId="0" borderId="42" xfId="2" applyNumberFormat="1" applyFont="1" applyBorder="1" applyAlignment="1">
      <alignment horizontal="center" vertical="center"/>
    </xf>
    <xf numFmtId="16" fontId="70" fillId="0" borderId="41" xfId="2" applyNumberFormat="1" applyFont="1" applyBorder="1" applyAlignment="1">
      <alignment horizontal="center" vertical="center"/>
    </xf>
    <xf numFmtId="16" fontId="52" fillId="0" borderId="7" xfId="2" applyNumberFormat="1" applyFont="1" applyBorder="1" applyAlignment="1">
      <alignment horizontal="center" vertical="center"/>
    </xf>
    <xf numFmtId="16" fontId="51" fillId="2" borderId="29" xfId="2" applyNumberFormat="1" applyFont="1" applyFill="1" applyBorder="1" applyAlignment="1">
      <alignment vertical="center"/>
    </xf>
    <xf numFmtId="16" fontId="29" fillId="2" borderId="22" xfId="2" applyNumberFormat="1" applyFont="1" applyFill="1" applyBorder="1" applyAlignment="1">
      <alignment horizontal="center" vertical="center"/>
    </xf>
    <xf numFmtId="16" fontId="29" fillId="2" borderId="46" xfId="2" applyNumberFormat="1" applyFont="1" applyFill="1" applyBorder="1" applyAlignment="1">
      <alignment horizontal="center" vertical="center"/>
    </xf>
    <xf numFmtId="16" fontId="51" fillId="2" borderId="0" xfId="2" applyNumberFormat="1" applyFont="1" applyFill="1" applyAlignment="1">
      <alignment vertical="center" wrapText="1"/>
    </xf>
    <xf numFmtId="16" fontId="29" fillId="0" borderId="22" xfId="2" applyNumberFormat="1" applyFont="1" applyBorder="1" applyAlignment="1">
      <alignment horizontal="center" vertical="center"/>
    </xf>
    <xf numFmtId="16" fontId="51" fillId="2" borderId="30" xfId="2" applyNumberFormat="1" applyFont="1" applyFill="1" applyBorder="1" applyAlignment="1">
      <alignment vertical="center"/>
    </xf>
    <xf numFmtId="16" fontId="13" fillId="0" borderId="42" xfId="2" applyNumberFormat="1" applyFont="1" applyBorder="1" applyAlignment="1">
      <alignment horizontal="center" vertical="center"/>
    </xf>
    <xf numFmtId="16" fontId="13" fillId="0" borderId="41" xfId="2" applyNumberFormat="1" applyFont="1" applyBorder="1" applyAlignment="1">
      <alignment horizontal="center" vertical="center"/>
    </xf>
    <xf numFmtId="16" fontId="51" fillId="2" borderId="3" xfId="2" applyNumberFormat="1" applyFont="1" applyFill="1" applyBorder="1" applyAlignment="1">
      <alignment vertical="center"/>
    </xf>
    <xf numFmtId="16" fontId="41" fillId="0" borderId="0" xfId="0" applyNumberFormat="1" applyFont="1" applyAlignment="1">
      <alignment vertical="center"/>
    </xf>
    <xf numFmtId="0" fontId="25" fillId="6" borderId="18" xfId="2" applyFont="1" applyFill="1" applyBorder="1" applyAlignment="1">
      <alignment vertical="center" wrapText="1"/>
    </xf>
    <xf numFmtId="0" fontId="25" fillId="6" borderId="19" xfId="2" applyFont="1" applyFill="1" applyBorder="1" applyAlignment="1">
      <alignment vertical="center" wrapText="1"/>
    </xf>
    <xf numFmtId="0" fontId="51" fillId="0" borderId="3" xfId="0" applyFont="1" applyBorder="1" applyAlignment="1">
      <alignment vertical="top"/>
    </xf>
    <xf numFmtId="0" fontId="51" fillId="0" borderId="47" xfId="0" applyFont="1" applyBorder="1" applyAlignment="1">
      <alignment vertical="top"/>
    </xf>
    <xf numFmtId="0" fontId="51" fillId="0" borderId="30" xfId="0" applyFont="1" applyBorder="1" applyAlignment="1">
      <alignment vertical="top"/>
    </xf>
    <xf numFmtId="16" fontId="51" fillId="2" borderId="0" xfId="2" applyNumberFormat="1" applyFont="1" applyFill="1" applyAlignment="1">
      <alignment vertical="top"/>
    </xf>
    <xf numFmtId="16" fontId="51" fillId="2" borderId="47" xfId="2" applyNumberFormat="1" applyFont="1" applyFill="1" applyBorder="1" applyAlignment="1">
      <alignment vertical="top"/>
    </xf>
    <xf numFmtId="16" fontId="51" fillId="2" borderId="30" xfId="2" applyNumberFormat="1" applyFont="1" applyFill="1" applyBorder="1" applyAlignment="1">
      <alignment vertical="top"/>
    </xf>
    <xf numFmtId="16" fontId="34" fillId="6" borderId="21" xfId="2" applyNumberFormat="1" applyFont="1" applyFill="1" applyBorder="1" applyAlignment="1">
      <alignment horizontal="center" vertical="center" wrapText="1"/>
    </xf>
    <xf numFmtId="9" fontId="54" fillId="0" borderId="1" xfId="3" applyFont="1" applyFill="1" applyBorder="1" applyAlignment="1">
      <alignment horizontal="center" vertical="center"/>
    </xf>
    <xf numFmtId="16" fontId="18" fillId="0" borderId="79" xfId="2" applyNumberFormat="1" applyFont="1" applyBorder="1" applyAlignment="1">
      <alignment horizontal="left" vertical="center"/>
    </xf>
    <xf numFmtId="16" fontId="25" fillId="6" borderId="8" xfId="2" applyNumberFormat="1" applyFont="1" applyFill="1" applyBorder="1" applyAlignment="1">
      <alignment horizontal="center" vertical="top" wrapText="1"/>
    </xf>
    <xf numFmtId="0" fontId="18" fillId="0" borderId="4" xfId="0" applyFont="1" applyBorder="1"/>
    <xf numFmtId="0" fontId="18" fillId="0" borderId="72" xfId="0" applyFont="1" applyBorder="1"/>
    <xf numFmtId="0" fontId="71" fillId="0" borderId="0" xfId="0" applyFont="1"/>
    <xf numFmtId="0" fontId="72" fillId="0" borderId="0" xfId="0" applyFont="1" applyAlignment="1">
      <alignment horizontal="right"/>
    </xf>
    <xf numFmtId="0" fontId="72" fillId="0" borderId="0" xfId="0" applyFont="1"/>
    <xf numFmtId="0" fontId="38" fillId="0" borderId="0" xfId="0" applyFont="1"/>
    <xf numFmtId="0" fontId="73" fillId="0" borderId="0" xfId="0" applyFont="1"/>
    <xf numFmtId="0" fontId="74" fillId="0" borderId="0" xfId="0" applyFont="1"/>
    <xf numFmtId="0" fontId="73" fillId="0" borderId="0" xfId="0" applyFont="1" applyProtection="1">
      <protection hidden="1"/>
    </xf>
    <xf numFmtId="0" fontId="74" fillId="0" borderId="0" xfId="0" applyFont="1" applyProtection="1">
      <protection hidden="1"/>
    </xf>
    <xf numFmtId="0" fontId="75" fillId="0" borderId="0" xfId="1" applyFont="1" applyProtection="1">
      <protection hidden="1"/>
    </xf>
    <xf numFmtId="0" fontId="74" fillId="0" borderId="0" xfId="0" applyFont="1" applyAlignment="1" applyProtection="1">
      <alignment wrapText="1"/>
      <protection hidden="1"/>
    </xf>
    <xf numFmtId="0" fontId="75" fillId="0" borderId="0" xfId="1" applyFont="1" applyAlignment="1" applyProtection="1">
      <protection hidden="1"/>
    </xf>
    <xf numFmtId="0" fontId="76" fillId="0" borderId="0" xfId="0" applyFont="1"/>
    <xf numFmtId="0" fontId="77" fillId="0" borderId="0" xfId="0" applyFont="1" applyAlignment="1">
      <alignment horizontal="right"/>
    </xf>
    <xf numFmtId="0" fontId="77" fillId="0" borderId="0" xfId="0" applyFont="1"/>
    <xf numFmtId="0" fontId="57" fillId="0" borderId="0" xfId="0" applyFont="1" applyAlignment="1">
      <alignment horizontal="right"/>
    </xf>
    <xf numFmtId="0" fontId="57" fillId="0" borderId="0" xfId="0" applyFont="1"/>
    <xf numFmtId="0" fontId="1" fillId="0" borderId="0" xfId="0" applyFont="1"/>
    <xf numFmtId="0" fontId="53" fillId="0" borderId="0" xfId="0" applyFont="1" applyProtection="1">
      <protection hidden="1"/>
    </xf>
    <xf numFmtId="0" fontId="53" fillId="0" borderId="0" xfId="0" applyFont="1"/>
    <xf numFmtId="0" fontId="36" fillId="0" borderId="0" xfId="0" applyFont="1" applyAlignment="1">
      <alignment horizontal="right"/>
    </xf>
    <xf numFmtId="0" fontId="36" fillId="0" borderId="0" xfId="0" applyFont="1"/>
    <xf numFmtId="0" fontId="30" fillId="0" borderId="0" xfId="0" applyFont="1"/>
    <xf numFmtId="0" fontId="30" fillId="0" borderId="0" xfId="0" applyFont="1" applyProtection="1">
      <protection hidden="1"/>
    </xf>
    <xf numFmtId="0" fontId="78" fillId="0" borderId="0" xfId="1" applyFont="1" applyProtection="1">
      <protection hidden="1"/>
    </xf>
    <xf numFmtId="0" fontId="80" fillId="0" borderId="0" xfId="0" applyFont="1" applyAlignment="1">
      <alignment horizontal="right"/>
    </xf>
    <xf numFmtId="0" fontId="81" fillId="0" borderId="0" xfId="0" applyFont="1"/>
    <xf numFmtId="0" fontId="80" fillId="0" borderId="0" xfId="0" applyFont="1"/>
    <xf numFmtId="0" fontId="82" fillId="0" borderId="13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16" fontId="18" fillId="0" borderId="13" xfId="0" applyNumberFormat="1" applyFont="1" applyBorder="1" applyAlignment="1">
      <alignment horizontal="center"/>
    </xf>
    <xf numFmtId="16" fontId="18" fillId="0" borderId="9" xfId="0" applyNumberFormat="1" applyFont="1" applyBorder="1" applyAlignment="1">
      <alignment horizontal="center"/>
    </xf>
    <xf numFmtId="0" fontId="18" fillId="0" borderId="22" xfId="0" applyFont="1" applyBorder="1"/>
    <xf numFmtId="0" fontId="18" fillId="0" borderId="47" xfId="0" applyFont="1" applyBorder="1"/>
    <xf numFmtId="0" fontId="18" fillId="0" borderId="63" xfId="0" applyFont="1" applyBorder="1"/>
    <xf numFmtId="0" fontId="25" fillId="5" borderId="42" xfId="0" applyFont="1" applyFill="1" applyBorder="1" applyAlignment="1">
      <alignment vertical="center"/>
    </xf>
    <xf numFmtId="0" fontId="25" fillId="5" borderId="155" xfId="0" applyFont="1" applyFill="1" applyBorder="1" applyAlignment="1">
      <alignment vertical="center"/>
    </xf>
    <xf numFmtId="0" fontId="60" fillId="0" borderId="0" xfId="0" applyFont="1"/>
    <xf numFmtId="0" fontId="83" fillId="0" borderId="0" xfId="0" applyFont="1"/>
    <xf numFmtId="0" fontId="28" fillId="0" borderId="0" xfId="0" applyFont="1" applyProtection="1">
      <protection hidden="1"/>
    </xf>
    <xf numFmtId="0" fontId="76" fillId="0" borderId="0" xfId="0" applyFont="1" applyProtection="1">
      <protection hidden="1"/>
    </xf>
    <xf numFmtId="0" fontId="76" fillId="0" borderId="0" xfId="0" applyFont="1" applyAlignment="1" applyProtection="1">
      <alignment wrapText="1"/>
      <protection hidden="1"/>
    </xf>
    <xf numFmtId="0" fontId="82" fillId="0" borderId="0" xfId="0" applyFont="1" applyAlignment="1">
      <alignment horizontal="center" vertical="center"/>
    </xf>
    <xf numFmtId="0" fontId="15" fillId="10" borderId="149" xfId="0" applyFont="1" applyFill="1" applyBorder="1" applyAlignment="1">
      <alignment horizontal="center" vertical="center" wrapText="1"/>
    </xf>
    <xf numFmtId="0" fontId="31" fillId="0" borderId="13" xfId="0" applyFont="1" applyBorder="1"/>
    <xf numFmtId="0" fontId="53" fillId="0" borderId="0" xfId="0" applyFont="1" applyAlignment="1" applyProtection="1">
      <alignment wrapText="1"/>
      <protection hidden="1"/>
    </xf>
    <xf numFmtId="0" fontId="84" fillId="0" borderId="0" xfId="0" applyFont="1" applyProtection="1">
      <protection hidden="1"/>
    </xf>
    <xf numFmtId="0" fontId="85" fillId="0" borderId="0" xfId="0" applyFont="1"/>
    <xf numFmtId="0" fontId="86" fillId="0" borderId="0" xfId="1" applyFont="1" applyProtection="1">
      <protection hidden="1"/>
    </xf>
    <xf numFmtId="0" fontId="25" fillId="5" borderId="66" xfId="0" applyFont="1" applyFill="1" applyBorder="1" applyAlignment="1">
      <alignment vertical="center"/>
    </xf>
    <xf numFmtId="0" fontId="25" fillId="5" borderId="168" xfId="0" applyFont="1" applyFill="1" applyBorder="1" applyAlignment="1">
      <alignment vertical="center"/>
    </xf>
    <xf numFmtId="0" fontId="25" fillId="5" borderId="169" xfId="0" applyFont="1" applyFill="1" applyBorder="1" applyAlignment="1">
      <alignment vertical="center"/>
    </xf>
    <xf numFmtId="0" fontId="25" fillId="5" borderId="170" xfId="0" applyFont="1" applyFill="1" applyBorder="1" applyAlignment="1">
      <alignment vertical="center"/>
    </xf>
    <xf numFmtId="0" fontId="25" fillId="5" borderId="28" xfId="0" applyFont="1" applyFill="1" applyBorder="1" applyAlignment="1">
      <alignment vertical="center"/>
    </xf>
    <xf numFmtId="0" fontId="25" fillId="5" borderId="159" xfId="0" applyFont="1" applyFill="1" applyBorder="1" applyAlignment="1">
      <alignment vertical="center"/>
    </xf>
    <xf numFmtId="0" fontId="18" fillId="0" borderId="66" xfId="0" applyFont="1" applyBorder="1" applyAlignment="1">
      <alignment horizontal="center" vertical="center"/>
    </xf>
    <xf numFmtId="0" fontId="39" fillId="0" borderId="72" xfId="0" applyFont="1" applyBorder="1" applyAlignment="1">
      <alignment horizontal="center" vertical="center"/>
    </xf>
    <xf numFmtId="0" fontId="43" fillId="9" borderId="0" xfId="0" applyFont="1" applyFill="1" applyAlignment="1">
      <alignment vertical="center"/>
    </xf>
    <xf numFmtId="0" fontId="79" fillId="5" borderId="74" xfId="0" applyFont="1" applyFill="1" applyBorder="1" applyAlignment="1">
      <alignment vertical="center"/>
    </xf>
    <xf numFmtId="0" fontId="31" fillId="9" borderId="0" xfId="0" applyFont="1" applyFill="1"/>
    <xf numFmtId="0" fontId="61" fillId="9" borderId="74" xfId="0" applyFont="1" applyFill="1" applyBorder="1"/>
    <xf numFmtId="0" fontId="21" fillId="10" borderId="1" xfId="0" applyFont="1" applyFill="1" applyBorder="1" applyAlignment="1">
      <alignment horizontal="center" wrapText="1"/>
    </xf>
    <xf numFmtId="0" fontId="15" fillId="10" borderId="135" xfId="0" applyFont="1" applyFill="1" applyBorder="1" applyAlignment="1">
      <alignment horizontal="center" vertical="center" wrapText="1"/>
    </xf>
    <xf numFmtId="0" fontId="15" fillId="10" borderId="68" xfId="0" applyFont="1" applyFill="1" applyBorder="1" applyAlignment="1">
      <alignment horizontal="center" vertical="center" wrapText="1"/>
    </xf>
    <xf numFmtId="0" fontId="31" fillId="12" borderId="13" xfId="0" applyFont="1" applyFill="1" applyBorder="1" applyAlignment="1">
      <alignment horizontal="center" vertical="center"/>
    </xf>
    <xf numFmtId="16" fontId="31" fillId="0" borderId="13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1" fillId="0" borderId="165" xfId="0" applyFont="1" applyBorder="1" applyAlignment="1">
      <alignment horizontal="center" vertical="center"/>
    </xf>
    <xf numFmtId="0" fontId="31" fillId="0" borderId="66" xfId="0" applyFont="1" applyBorder="1"/>
    <xf numFmtId="0" fontId="18" fillId="0" borderId="72" xfId="0" applyFont="1" applyBorder="1" applyAlignment="1">
      <alignment horizontal="center"/>
    </xf>
    <xf numFmtId="16" fontId="18" fillId="12" borderId="9" xfId="0" applyNumberFormat="1" applyFont="1" applyFill="1" applyBorder="1" applyAlignment="1">
      <alignment horizontal="center"/>
    </xf>
    <xf numFmtId="16" fontId="18" fillId="0" borderId="72" xfId="0" applyNumberFormat="1" applyFont="1" applyBorder="1" applyAlignment="1">
      <alignment horizontal="center"/>
    </xf>
    <xf numFmtId="16" fontId="18" fillId="12" borderId="63" xfId="0" applyNumberFormat="1" applyFont="1" applyFill="1" applyBorder="1" applyAlignment="1">
      <alignment horizontal="center"/>
    </xf>
    <xf numFmtId="0" fontId="31" fillId="0" borderId="9" xfId="0" applyFont="1" applyBorder="1"/>
    <xf numFmtId="0" fontId="79" fillId="9" borderId="0" xfId="0" applyFont="1" applyFill="1" applyAlignment="1">
      <alignment vertical="center"/>
    </xf>
    <xf numFmtId="0" fontId="60" fillId="9" borderId="104" xfId="0" applyFont="1" applyFill="1" applyBorder="1" applyAlignment="1">
      <alignment vertical="center"/>
    </xf>
    <xf numFmtId="0" fontId="61" fillId="9" borderId="0" xfId="0" applyFont="1" applyFill="1" applyAlignment="1">
      <alignment horizontal="center" vertical="center"/>
    </xf>
    <xf numFmtId="0" fontId="61" fillId="9" borderId="0" xfId="0" applyFont="1" applyFill="1" applyAlignment="1">
      <alignment horizontal="center" vertical="center" wrapText="1"/>
    </xf>
    <xf numFmtId="0" fontId="61" fillId="9" borderId="0" xfId="0" applyFont="1" applyFill="1"/>
    <xf numFmtId="0" fontId="38" fillId="0" borderId="0" xfId="0" applyFont="1" applyAlignment="1">
      <alignment horizontal="right"/>
    </xf>
    <xf numFmtId="0" fontId="51" fillId="0" borderId="2" xfId="0" applyFont="1" applyBorder="1" applyAlignment="1">
      <alignment vertical="center"/>
    </xf>
    <xf numFmtId="0" fontId="51" fillId="0" borderId="3" xfId="0" applyFont="1" applyBorder="1" applyAlignment="1">
      <alignment vertical="center"/>
    </xf>
    <xf numFmtId="0" fontId="51" fillId="0" borderId="0" xfId="0" applyFont="1" applyAlignment="1">
      <alignment vertical="center"/>
    </xf>
    <xf numFmtId="0" fontId="51" fillId="0" borderId="29" xfId="0" applyFont="1" applyBorder="1" applyAlignment="1">
      <alignment vertical="center"/>
    </xf>
    <xf numFmtId="0" fontId="51" fillId="0" borderId="47" xfId="0" applyFont="1" applyBorder="1" applyAlignment="1">
      <alignment vertical="center"/>
    </xf>
    <xf numFmtId="0" fontId="51" fillId="0" borderId="30" xfId="0" applyFont="1" applyBorder="1" applyAlignment="1">
      <alignment vertical="center"/>
    </xf>
    <xf numFmtId="0" fontId="90" fillId="0" borderId="0" xfId="0" applyFont="1" applyAlignment="1">
      <alignment vertical="top" wrapText="1" readingOrder="1"/>
    </xf>
    <xf numFmtId="0" fontId="91" fillId="0" borderId="0" xfId="0" applyFont="1"/>
    <xf numFmtId="0" fontId="92" fillId="0" borderId="0" xfId="0" applyFont="1" applyAlignment="1">
      <alignment horizontal="right"/>
    </xf>
    <xf numFmtId="0" fontId="92" fillId="0" borderId="0" xfId="0" applyFont="1"/>
    <xf numFmtId="0" fontId="80" fillId="0" borderId="0" xfId="0" applyFont="1" applyAlignment="1">
      <alignment horizontal="left"/>
    </xf>
    <xf numFmtId="0" fontId="80" fillId="0" borderId="0" xfId="0" applyFont="1" applyAlignment="1">
      <alignment horizontal="right" vertical="center"/>
    </xf>
    <xf numFmtId="0" fontId="93" fillId="0" borderId="0" xfId="0" applyFont="1" applyAlignment="1">
      <alignment horizontal="left"/>
    </xf>
    <xf numFmtId="0" fontId="94" fillId="0" borderId="0" xfId="0" applyFont="1"/>
    <xf numFmtId="16" fontId="18" fillId="0" borderId="66" xfId="0" applyNumberFormat="1" applyFont="1" applyBorder="1" applyAlignment="1">
      <alignment horizontal="center"/>
    </xf>
    <xf numFmtId="16" fontId="18" fillId="0" borderId="165" xfId="0" applyNumberFormat="1" applyFont="1" applyBorder="1" applyAlignment="1">
      <alignment horizontal="center"/>
    </xf>
    <xf numFmtId="16" fontId="52" fillId="9" borderId="1" xfId="2" applyNumberFormat="1" applyFont="1" applyFill="1" applyBorder="1" applyAlignment="1">
      <alignment horizontal="center" vertical="center"/>
    </xf>
    <xf numFmtId="16" fontId="25" fillId="6" borderId="61" xfId="2" applyNumberFormat="1" applyFont="1" applyFill="1" applyBorder="1" applyAlignment="1">
      <alignment vertical="center" wrapText="1"/>
    </xf>
    <xf numFmtId="16" fontId="25" fillId="6" borderId="62" xfId="2" applyNumberFormat="1" applyFont="1" applyFill="1" applyBorder="1" applyAlignment="1">
      <alignment vertical="center" wrapText="1"/>
    </xf>
    <xf numFmtId="0" fontId="97" fillId="0" borderId="0" xfId="0" applyFont="1"/>
    <xf numFmtId="0" fontId="41" fillId="9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70" fillId="0" borderId="0" xfId="0" applyFont="1" applyAlignment="1">
      <alignment horizontal="right"/>
    </xf>
    <xf numFmtId="16" fontId="51" fillId="2" borderId="47" xfId="2" applyNumberFormat="1" applyFont="1" applyFill="1" applyBorder="1" applyAlignment="1">
      <alignment vertical="center" wrapText="1"/>
    </xf>
    <xf numFmtId="16" fontId="51" fillId="2" borderId="59" xfId="2" applyNumberFormat="1" applyFont="1" applyFill="1" applyBorder="1" applyAlignment="1">
      <alignment vertical="center" wrapText="1"/>
    </xf>
    <xf numFmtId="0" fontId="51" fillId="2" borderId="0" xfId="0" applyFont="1" applyFill="1" applyAlignment="1">
      <alignment vertical="center"/>
    </xf>
    <xf numFmtId="0" fontId="51" fillId="2" borderId="58" xfId="0" applyFont="1" applyFill="1" applyBorder="1" applyAlignment="1">
      <alignment vertical="center"/>
    </xf>
    <xf numFmtId="0" fontId="51" fillId="2" borderId="47" xfId="0" applyFont="1" applyFill="1" applyBorder="1" applyAlignment="1">
      <alignment vertical="center"/>
    </xf>
    <xf numFmtId="0" fontId="51" fillId="2" borderId="59" xfId="0" applyFont="1" applyFill="1" applyBorder="1" applyAlignment="1">
      <alignment vertical="center"/>
    </xf>
    <xf numFmtId="0" fontId="51" fillId="2" borderId="63" xfId="0" applyFont="1" applyFill="1" applyBorder="1" applyAlignment="1">
      <alignment vertical="center"/>
    </xf>
    <xf numFmtId="0" fontId="51" fillId="2" borderId="64" xfId="0" applyFont="1" applyFill="1" applyBorder="1" applyAlignment="1">
      <alignment vertical="center"/>
    </xf>
    <xf numFmtId="0" fontId="15" fillId="6" borderId="78" xfId="2" applyFont="1" applyFill="1" applyBorder="1" applyAlignment="1">
      <alignment horizontal="center" vertical="center" wrapText="1"/>
    </xf>
    <xf numFmtId="9" fontId="52" fillId="0" borderId="42" xfId="2" applyNumberFormat="1" applyFont="1" applyBorder="1" applyAlignment="1">
      <alignment horizontal="center" vertical="center"/>
    </xf>
    <xf numFmtId="0" fontId="18" fillId="0" borderId="179" xfId="0" applyFont="1" applyBorder="1" applyAlignment="1">
      <alignment horizontal="center"/>
    </xf>
    <xf numFmtId="0" fontId="18" fillId="0" borderId="175" xfId="0" applyFont="1" applyBorder="1"/>
    <xf numFmtId="0" fontId="18" fillId="0" borderId="66" xfId="0" applyFont="1" applyBorder="1" applyAlignment="1">
      <alignment horizontal="center"/>
    </xf>
    <xf numFmtId="0" fontId="82" fillId="0" borderId="66" xfId="0" applyFont="1" applyBorder="1" applyAlignment="1">
      <alignment horizontal="center"/>
    </xf>
    <xf numFmtId="0" fontId="15" fillId="6" borderId="144" xfId="2" applyFont="1" applyFill="1" applyBorder="1" applyAlignment="1">
      <alignment horizontal="center" vertical="center" wrapText="1"/>
    </xf>
    <xf numFmtId="0" fontId="15" fillId="6" borderId="111" xfId="2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/>
    </xf>
    <xf numFmtId="0" fontId="17" fillId="9" borderId="2" xfId="0" applyFont="1" applyFill="1" applyBorder="1" applyAlignment="1">
      <alignment vertical="center"/>
    </xf>
    <xf numFmtId="16" fontId="17" fillId="2" borderId="2" xfId="2" applyNumberFormat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16" fontId="31" fillId="0" borderId="0" xfId="2" applyNumberFormat="1" applyFont="1" applyAlignment="1">
      <alignment horizontal="center" vertical="center"/>
    </xf>
    <xf numFmtId="0" fontId="103" fillId="0" borderId="0" xfId="0" applyFont="1"/>
    <xf numFmtId="0" fontId="104" fillId="0" borderId="0" xfId="0" applyFont="1"/>
    <xf numFmtId="0" fontId="105" fillId="0" borderId="0" xfId="0" applyFont="1"/>
    <xf numFmtId="16" fontId="21" fillId="6" borderId="74" xfId="2" applyNumberFormat="1" applyFont="1" applyFill="1" applyBorder="1" applyAlignment="1">
      <alignment horizontal="center" vertical="center"/>
    </xf>
    <xf numFmtId="16" fontId="22" fillId="0" borderId="74" xfId="2" applyNumberFormat="1" applyFont="1" applyBorder="1" applyAlignment="1">
      <alignment horizontal="center" vertical="center"/>
    </xf>
    <xf numFmtId="16" fontId="22" fillId="0" borderId="80" xfId="2" applyNumberFormat="1" applyFont="1" applyBorder="1" applyAlignment="1">
      <alignment horizontal="center" vertical="center"/>
    </xf>
    <xf numFmtId="0" fontId="15" fillId="10" borderId="69" xfId="0" applyFont="1" applyFill="1" applyBorder="1" applyAlignment="1">
      <alignment horizontal="center" vertical="center" wrapText="1"/>
    </xf>
    <xf numFmtId="0" fontId="109" fillId="0" borderId="0" xfId="0" applyFont="1" applyAlignment="1">
      <alignment vertical="center"/>
    </xf>
    <xf numFmtId="0" fontId="110" fillId="6" borderId="10" xfId="2" applyFont="1" applyFill="1" applyBorder="1" applyAlignment="1">
      <alignment horizontal="center" vertical="center" wrapText="1"/>
    </xf>
    <xf numFmtId="0" fontId="110" fillId="6" borderId="12" xfId="2" applyFont="1" applyFill="1" applyBorder="1" applyAlignment="1">
      <alignment horizontal="center" vertical="center" wrapText="1"/>
    </xf>
    <xf numFmtId="0" fontId="110" fillId="6" borderId="26" xfId="2" applyFont="1" applyFill="1" applyBorder="1" applyAlignment="1">
      <alignment horizontal="center" vertical="center" wrapText="1"/>
    </xf>
    <xf numFmtId="0" fontId="110" fillId="6" borderId="11" xfId="2" applyFont="1" applyFill="1" applyBorder="1" applyAlignment="1">
      <alignment horizontal="center" vertical="center" wrapText="1"/>
    </xf>
    <xf numFmtId="0" fontId="110" fillId="6" borderId="74" xfId="2" applyFont="1" applyFill="1" applyBorder="1" applyAlignment="1">
      <alignment horizontal="center" vertical="center" wrapText="1"/>
    </xf>
    <xf numFmtId="0" fontId="110" fillId="6" borderId="118" xfId="2" applyFont="1" applyFill="1" applyBorder="1" applyAlignment="1">
      <alignment horizontal="center" vertical="center" wrapText="1"/>
    </xf>
    <xf numFmtId="0" fontId="110" fillId="6" borderId="1" xfId="2" applyFont="1" applyFill="1" applyBorder="1" applyAlignment="1">
      <alignment vertical="center" wrapText="1"/>
    </xf>
    <xf numFmtId="16" fontId="112" fillId="0" borderId="1" xfId="2" applyNumberFormat="1" applyFont="1" applyBorder="1" applyAlignment="1">
      <alignment horizontal="center" vertical="center"/>
    </xf>
    <xf numFmtId="0" fontId="112" fillId="0" borderId="1" xfId="2" applyFont="1" applyBorder="1" applyAlignment="1">
      <alignment horizontal="center" vertical="center"/>
    </xf>
    <xf numFmtId="16" fontId="113" fillId="0" borderId="1" xfId="2" applyNumberFormat="1" applyFont="1" applyBorder="1" applyAlignment="1">
      <alignment horizontal="center" vertical="center"/>
    </xf>
    <xf numFmtId="16" fontId="113" fillId="2" borderId="1" xfId="2" applyNumberFormat="1" applyFont="1" applyFill="1" applyBorder="1" applyAlignment="1">
      <alignment horizontal="center" vertical="center"/>
    </xf>
    <xf numFmtId="16" fontId="114" fillId="0" borderId="1" xfId="2" applyNumberFormat="1" applyFont="1" applyBorder="1" applyAlignment="1">
      <alignment horizontal="center" vertical="center"/>
    </xf>
    <xf numFmtId="0" fontId="109" fillId="0" borderId="4" xfId="0" applyFont="1" applyBorder="1" applyAlignment="1">
      <alignment vertical="center"/>
    </xf>
    <xf numFmtId="0" fontId="116" fillId="0" borderId="0" xfId="0" applyFont="1" applyAlignment="1">
      <alignment vertical="center"/>
    </xf>
    <xf numFmtId="16" fontId="115" fillId="6" borderId="6" xfId="2" applyNumberFormat="1" applyFont="1" applyFill="1" applyBorder="1" applyAlignment="1">
      <alignment horizontal="right" vertical="center"/>
    </xf>
    <xf numFmtId="16" fontId="115" fillId="6" borderId="14" xfId="2" applyNumberFormat="1" applyFont="1" applyFill="1" applyBorder="1" applyAlignment="1">
      <alignment horizontal="right" vertical="center"/>
    </xf>
    <xf numFmtId="16" fontId="115" fillId="6" borderId="7" xfId="2" applyNumberFormat="1" applyFont="1" applyFill="1" applyBorder="1" applyAlignment="1">
      <alignment horizontal="right" vertical="center"/>
    </xf>
    <xf numFmtId="16" fontId="115" fillId="6" borderId="6" xfId="2" applyNumberFormat="1" applyFont="1" applyFill="1" applyBorder="1" applyAlignment="1">
      <alignment vertical="center"/>
    </xf>
    <xf numFmtId="16" fontId="115" fillId="6" borderId="14" xfId="2" applyNumberFormat="1" applyFont="1" applyFill="1" applyBorder="1" applyAlignment="1">
      <alignment vertical="center"/>
    </xf>
    <xf numFmtId="16" fontId="115" fillId="6" borderId="7" xfId="2" applyNumberFormat="1" applyFont="1" applyFill="1" applyBorder="1" applyAlignment="1">
      <alignment vertical="center"/>
    </xf>
    <xf numFmtId="16" fontId="110" fillId="0" borderId="74" xfId="2" applyNumberFormat="1" applyFont="1" applyBorder="1" applyAlignment="1">
      <alignment horizontal="center" vertical="center" shrinkToFit="1"/>
    </xf>
    <xf numFmtId="16" fontId="115" fillId="6" borderId="8" xfId="2" applyNumberFormat="1" applyFont="1" applyFill="1" applyBorder="1" applyAlignment="1">
      <alignment vertical="center"/>
    </xf>
    <xf numFmtId="16" fontId="115" fillId="6" borderId="9" xfId="2" applyNumberFormat="1" applyFont="1" applyFill="1" applyBorder="1" applyAlignment="1">
      <alignment vertical="center"/>
    </xf>
    <xf numFmtId="16" fontId="115" fillId="6" borderId="13" xfId="2" applyNumberFormat="1" applyFont="1" applyFill="1" applyBorder="1" applyAlignment="1">
      <alignment vertical="center"/>
    </xf>
    <xf numFmtId="16" fontId="118" fillId="0" borderId="4" xfId="2" applyNumberFormat="1" applyFont="1" applyBorder="1" applyAlignment="1">
      <alignment horizontal="center" vertical="center"/>
    </xf>
    <xf numFmtId="16" fontId="118" fillId="0" borderId="15" xfId="2" applyNumberFormat="1" applyFont="1" applyBorder="1" applyAlignment="1">
      <alignment horizontal="center" vertical="center"/>
    </xf>
    <xf numFmtId="16" fontId="118" fillId="0" borderId="88" xfId="2" applyNumberFormat="1" applyFont="1" applyBorder="1" applyAlignment="1">
      <alignment horizontal="center" vertical="center"/>
    </xf>
    <xf numFmtId="16" fontId="110" fillId="0" borderId="104" xfId="2" applyNumberFormat="1" applyFont="1" applyBorder="1" applyAlignment="1">
      <alignment horizontal="center" vertical="center"/>
    </xf>
    <xf numFmtId="16" fontId="110" fillId="0" borderId="78" xfId="2" applyNumberFormat="1" applyFont="1" applyBorder="1" applyAlignment="1">
      <alignment horizontal="center" vertical="center"/>
    </xf>
    <xf numFmtId="16" fontId="119" fillId="0" borderId="74" xfId="2" applyNumberFormat="1" applyFont="1" applyBorder="1" applyAlignment="1">
      <alignment horizontal="center" vertical="center"/>
    </xf>
    <xf numFmtId="16" fontId="114" fillId="0" borderId="74" xfId="2" applyNumberFormat="1" applyFont="1" applyBorder="1" applyAlignment="1">
      <alignment horizontal="center" vertical="center"/>
    </xf>
    <xf numFmtId="16" fontId="120" fillId="0" borderId="15" xfId="2" applyNumberFormat="1" applyFont="1" applyBorder="1" applyAlignment="1">
      <alignment vertical="center"/>
    </xf>
    <xf numFmtId="0" fontId="109" fillId="0" borderId="0" xfId="2" applyFont="1" applyAlignment="1">
      <alignment horizontal="center" vertical="center"/>
    </xf>
    <xf numFmtId="16" fontId="109" fillId="0" borderId="0" xfId="2" applyNumberFormat="1" applyFont="1" applyAlignment="1">
      <alignment horizontal="center" vertical="center"/>
    </xf>
    <xf numFmtId="16" fontId="121" fillId="6" borderId="1" xfId="2" applyNumberFormat="1" applyFont="1" applyFill="1" applyBorder="1" applyAlignment="1">
      <alignment horizontal="right" vertical="center" wrapText="1"/>
    </xf>
    <xf numFmtId="16" fontId="109" fillId="0" borderId="49" xfId="2" applyNumberFormat="1" applyFont="1" applyBorder="1" applyAlignment="1">
      <alignment horizontal="center" vertical="center"/>
    </xf>
    <xf numFmtId="16" fontId="109" fillId="0" borderId="6" xfId="2" applyNumberFormat="1" applyFont="1" applyBorder="1" applyAlignment="1">
      <alignment horizontal="center" vertical="center"/>
    </xf>
    <xf numFmtId="16" fontId="121" fillId="4" borderId="1" xfId="2" applyNumberFormat="1" applyFont="1" applyFill="1" applyBorder="1" applyAlignment="1">
      <alignment horizontal="right" vertical="center" wrapText="1"/>
    </xf>
    <xf numFmtId="16" fontId="109" fillId="0" borderId="1" xfId="2" applyNumberFormat="1" applyFont="1" applyBorder="1" applyAlignment="1">
      <alignment horizontal="center" vertical="center"/>
    </xf>
    <xf numFmtId="0" fontId="121" fillId="6" borderId="7" xfId="2" applyFont="1" applyFill="1" applyBorder="1" applyAlignment="1">
      <alignment horizontal="right" vertical="center"/>
    </xf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3" fillId="0" borderId="0" xfId="0" applyFont="1" applyProtection="1">
      <protection hidden="1"/>
    </xf>
    <xf numFmtId="0" fontId="124" fillId="0" borderId="0" xfId="0" applyFont="1" applyProtection="1">
      <protection hidden="1"/>
    </xf>
    <xf numFmtId="0" fontId="125" fillId="0" borderId="0" xfId="1" applyFont="1" applyProtection="1">
      <protection hidden="1"/>
    </xf>
    <xf numFmtId="0" fontId="124" fillId="0" borderId="0" xfId="0" applyFont="1" applyAlignment="1" applyProtection="1">
      <alignment wrapText="1"/>
      <protection hidden="1"/>
    </xf>
    <xf numFmtId="16" fontId="114" fillId="0" borderId="28" xfId="2" applyNumberFormat="1" applyFont="1" applyBorder="1" applyAlignment="1">
      <alignment horizontal="center" vertical="center"/>
    </xf>
    <xf numFmtId="16" fontId="110" fillId="6" borderId="118" xfId="2" applyNumberFormat="1" applyFont="1" applyFill="1" applyBorder="1" applyAlignment="1">
      <alignment horizontal="center" vertical="center" wrapText="1"/>
    </xf>
    <xf numFmtId="16" fontId="110" fillId="6" borderId="26" xfId="2" applyNumberFormat="1" applyFont="1" applyFill="1" applyBorder="1" applyAlignment="1">
      <alignment horizontal="center" vertical="center" wrapText="1"/>
    </xf>
    <xf numFmtId="0" fontId="109" fillId="0" borderId="1" xfId="0" applyFont="1" applyBorder="1" applyAlignment="1">
      <alignment vertical="center"/>
    </xf>
    <xf numFmtId="16" fontId="110" fillId="6" borderId="6" xfId="2" applyNumberFormat="1" applyFont="1" applyFill="1" applyBorder="1" applyAlignment="1">
      <alignment horizontal="right" vertical="center"/>
    </xf>
    <xf numFmtId="16" fontId="110" fillId="6" borderId="14" xfId="2" applyNumberFormat="1" applyFont="1" applyFill="1" applyBorder="1" applyAlignment="1">
      <alignment horizontal="right" vertical="center"/>
    </xf>
    <xf numFmtId="16" fontId="110" fillId="6" borderId="6" xfId="2" applyNumberFormat="1" applyFont="1" applyFill="1" applyBorder="1" applyAlignment="1">
      <alignment vertical="center"/>
    </xf>
    <xf numFmtId="16" fontId="110" fillId="6" borderId="14" xfId="2" applyNumberFormat="1" applyFont="1" applyFill="1" applyBorder="1" applyAlignment="1">
      <alignment vertical="center"/>
    </xf>
    <xf numFmtId="16" fontId="110" fillId="6" borderId="7" xfId="2" applyNumberFormat="1" applyFont="1" applyFill="1" applyBorder="1" applyAlignment="1">
      <alignment vertical="center"/>
    </xf>
    <xf numFmtId="0" fontId="114" fillId="0" borderId="0" xfId="0" applyFont="1" applyAlignment="1">
      <alignment vertical="center"/>
    </xf>
    <xf numFmtId="16" fontId="109" fillId="0" borderId="24" xfId="2" applyNumberFormat="1" applyFont="1" applyBorder="1" applyAlignment="1">
      <alignment horizontal="center" vertical="center"/>
    </xf>
    <xf numFmtId="0" fontId="121" fillId="6" borderId="23" xfId="2" applyFont="1" applyFill="1" applyBorder="1" applyAlignment="1">
      <alignment horizontal="right" vertical="center"/>
    </xf>
    <xf numFmtId="0" fontId="110" fillId="0" borderId="0" xfId="0" applyFont="1" applyAlignment="1">
      <alignment horizontal="center" vertical="center"/>
    </xf>
    <xf numFmtId="0" fontId="129" fillId="0" borderId="0" xfId="0" applyFont="1"/>
    <xf numFmtId="16" fontId="110" fillId="6" borderId="1" xfId="2" applyNumberFormat="1" applyFont="1" applyFill="1" applyBorder="1" applyAlignment="1">
      <alignment vertical="center" wrapText="1"/>
    </xf>
    <xf numFmtId="16" fontId="110" fillId="6" borderId="8" xfId="2" applyNumberFormat="1" applyFont="1" applyFill="1" applyBorder="1" applyAlignment="1">
      <alignment vertical="center"/>
    </xf>
    <xf numFmtId="16" fontId="110" fillId="6" borderId="9" xfId="2" applyNumberFormat="1" applyFont="1" applyFill="1" applyBorder="1" applyAlignment="1">
      <alignment vertical="center"/>
    </xf>
    <xf numFmtId="16" fontId="110" fillId="6" borderId="106" xfId="2" applyNumberFormat="1" applyFont="1" applyFill="1" applyBorder="1" applyAlignment="1">
      <alignment vertical="center"/>
    </xf>
    <xf numFmtId="16" fontId="110" fillId="0" borderId="88" xfId="2" applyNumberFormat="1" applyFont="1" applyBorder="1" applyAlignment="1">
      <alignment horizontal="center" vertical="center"/>
    </xf>
    <xf numFmtId="0" fontId="110" fillId="0" borderId="15" xfId="0" applyFont="1" applyBorder="1" applyAlignment="1">
      <alignment vertical="center"/>
    </xf>
    <xf numFmtId="0" fontId="110" fillId="0" borderId="0" xfId="0" applyFont="1" applyAlignment="1">
      <alignment vertical="center"/>
    </xf>
    <xf numFmtId="16" fontId="120" fillId="0" borderId="0" xfId="2" applyNumberFormat="1" applyFont="1" applyAlignment="1">
      <alignment vertical="center"/>
    </xf>
    <xf numFmtId="0" fontId="110" fillId="6" borderId="1" xfId="2" applyFont="1" applyFill="1" applyBorder="1" applyAlignment="1">
      <alignment horizontal="center" vertical="center" wrapText="1"/>
    </xf>
    <xf numFmtId="0" fontId="110" fillId="6" borderId="6" xfId="2" applyFont="1" applyFill="1" applyBorder="1" applyAlignment="1">
      <alignment horizontal="center" vertical="center" wrapText="1"/>
    </xf>
    <xf numFmtId="0" fontId="110" fillId="6" borderId="7" xfId="2" applyFont="1" applyFill="1" applyBorder="1" applyAlignment="1">
      <alignment horizontal="center" vertical="center" wrapText="1"/>
    </xf>
    <xf numFmtId="16" fontId="110" fillId="6" borderId="1" xfId="2" applyNumberFormat="1" applyFont="1" applyFill="1" applyBorder="1" applyAlignment="1">
      <alignment horizontal="center" vertical="center" wrapText="1"/>
    </xf>
    <xf numFmtId="16" fontId="109" fillId="0" borderId="12" xfId="2" applyNumberFormat="1" applyFont="1" applyBorder="1" applyAlignment="1">
      <alignment horizontal="center" vertical="center" wrapText="1"/>
    </xf>
    <xf numFmtId="16" fontId="110" fillId="6" borderId="13" xfId="2" applyNumberFormat="1" applyFont="1" applyFill="1" applyBorder="1" applyAlignment="1">
      <alignment vertical="center"/>
    </xf>
    <xf numFmtId="16" fontId="118" fillId="0" borderId="13" xfId="2" applyNumberFormat="1" applyFont="1" applyBorder="1" applyAlignment="1">
      <alignment horizontal="center" vertical="center"/>
    </xf>
    <xf numFmtId="16" fontId="118" fillId="0" borderId="8" xfId="2" applyNumberFormat="1" applyFont="1" applyBorder="1" applyAlignment="1">
      <alignment horizontal="center" vertical="center"/>
    </xf>
    <xf numFmtId="16" fontId="118" fillId="0" borderId="113" xfId="2" applyNumberFormat="1" applyFont="1" applyBorder="1" applyAlignment="1">
      <alignment horizontal="center" vertical="center"/>
    </xf>
    <xf numFmtId="16" fontId="110" fillId="0" borderId="116" xfId="2" applyNumberFormat="1" applyFont="1" applyBorder="1" applyAlignment="1">
      <alignment horizontal="center" vertical="center"/>
    </xf>
    <xf numFmtId="16" fontId="110" fillId="0" borderId="74" xfId="2" applyNumberFormat="1" applyFont="1" applyBorder="1" applyAlignment="1">
      <alignment horizontal="center" vertical="center"/>
    </xf>
    <xf numFmtId="16" fontId="119" fillId="0" borderId="95" xfId="2" applyNumberFormat="1" applyFont="1" applyBorder="1" applyAlignment="1">
      <alignment horizontal="center" vertical="center"/>
    </xf>
    <xf numFmtId="16" fontId="119" fillId="0" borderId="78" xfId="2" applyNumberFormat="1" applyFont="1" applyBorder="1" applyAlignment="1">
      <alignment horizontal="center" vertical="center"/>
    </xf>
    <xf numFmtId="16" fontId="114" fillId="0" borderId="78" xfId="2" applyNumberFormat="1" applyFont="1" applyBorder="1" applyAlignment="1">
      <alignment horizontal="center" vertical="center"/>
    </xf>
    <xf numFmtId="16" fontId="109" fillId="0" borderId="78" xfId="2" applyNumberFormat="1" applyFont="1" applyBorder="1" applyAlignment="1">
      <alignment horizontal="center" vertical="center" wrapText="1"/>
    </xf>
    <xf numFmtId="16" fontId="109" fillId="0" borderId="7" xfId="2" applyNumberFormat="1" applyFont="1" applyBorder="1" applyAlignment="1">
      <alignment horizontal="center" vertical="center" wrapText="1"/>
    </xf>
    <xf numFmtId="16" fontId="119" fillId="0" borderId="80" xfId="2" applyNumberFormat="1" applyFont="1" applyBorder="1" applyAlignment="1">
      <alignment horizontal="center" vertical="center"/>
    </xf>
    <xf numFmtId="16" fontId="110" fillId="6" borderId="74" xfId="2" applyNumberFormat="1" applyFont="1" applyFill="1" applyBorder="1" applyAlignment="1">
      <alignment horizontal="center" vertical="center" wrapText="1"/>
    </xf>
    <xf numFmtId="16" fontId="110" fillId="6" borderId="6" xfId="2" applyNumberFormat="1" applyFont="1" applyFill="1" applyBorder="1" applyAlignment="1">
      <alignment horizontal="center" vertical="center" wrapText="1"/>
    </xf>
    <xf numFmtId="16" fontId="114" fillId="6" borderId="110" xfId="2" applyNumberFormat="1" applyFont="1" applyFill="1" applyBorder="1" applyAlignment="1">
      <alignment horizontal="center" vertical="center" wrapText="1"/>
    </xf>
    <xf numFmtId="16" fontId="113" fillId="6" borderId="118" xfId="2" applyNumberFormat="1" applyFont="1" applyFill="1" applyBorder="1" applyAlignment="1">
      <alignment horizontal="center" vertical="center" wrapText="1"/>
    </xf>
    <xf numFmtId="0" fontId="132" fillId="0" borderId="1" xfId="2" applyFont="1" applyBorder="1" applyAlignment="1">
      <alignment horizontal="center" vertical="center"/>
    </xf>
    <xf numFmtId="16" fontId="132" fillId="0" borderId="1" xfId="2" applyNumberFormat="1" applyFont="1" applyBorder="1" applyAlignment="1">
      <alignment horizontal="center" vertical="center"/>
    </xf>
    <xf numFmtId="16" fontId="114" fillId="0" borderId="107" xfId="2" applyNumberFormat="1" applyFont="1" applyBorder="1" applyAlignment="1">
      <alignment horizontal="center" vertical="center"/>
    </xf>
    <xf numFmtId="16" fontId="114" fillId="0" borderId="112" xfId="2" applyNumberFormat="1" applyFont="1" applyBorder="1" applyAlignment="1">
      <alignment horizontal="center" vertical="center"/>
    </xf>
    <xf numFmtId="16" fontId="114" fillId="0" borderId="0" xfId="2" applyNumberFormat="1" applyFont="1" applyAlignment="1">
      <alignment vertical="center"/>
    </xf>
    <xf numFmtId="16" fontId="112" fillId="0" borderId="0" xfId="2" quotePrefix="1" applyNumberFormat="1" applyFont="1" applyAlignment="1">
      <alignment vertical="center" wrapText="1"/>
    </xf>
    <xf numFmtId="16" fontId="110" fillId="0" borderId="14" xfId="2" applyNumberFormat="1" applyFont="1" applyBorder="1" applyAlignment="1">
      <alignment horizontal="center" vertical="center"/>
    </xf>
    <xf numFmtId="16" fontId="110" fillId="0" borderId="79" xfId="2" applyNumberFormat="1" applyFont="1" applyBorder="1" applyAlignment="1">
      <alignment horizontal="center" vertical="center"/>
    </xf>
    <xf numFmtId="16" fontId="131" fillId="6" borderId="1" xfId="2" applyNumberFormat="1" applyFont="1" applyFill="1" applyBorder="1" applyAlignment="1">
      <alignment horizontal="right" vertical="center" wrapText="1"/>
    </xf>
    <xf numFmtId="0" fontId="133" fillId="0" borderId="0" xfId="0" applyFont="1"/>
    <xf numFmtId="0" fontId="115" fillId="0" borderId="0" xfId="0" applyFont="1"/>
    <xf numFmtId="0" fontId="115" fillId="0" borderId="0" xfId="0" applyFont="1" applyProtection="1">
      <protection hidden="1"/>
    </xf>
    <xf numFmtId="0" fontId="134" fillId="0" borderId="0" xfId="1" applyFont="1" applyProtection="1">
      <protection hidden="1"/>
    </xf>
    <xf numFmtId="0" fontId="115" fillId="6" borderId="6" xfId="2" applyFont="1" applyFill="1" applyBorder="1" applyAlignment="1">
      <alignment horizontal="center" vertical="center" wrapText="1"/>
    </xf>
    <xf numFmtId="0" fontId="115" fillId="6" borderId="1" xfId="2" applyFont="1" applyFill="1" applyBorder="1" applyAlignment="1">
      <alignment horizontal="center" vertical="center" wrapText="1"/>
    </xf>
    <xf numFmtId="0" fontId="115" fillId="6" borderId="80" xfId="2" applyFont="1" applyFill="1" applyBorder="1" applyAlignment="1">
      <alignment horizontal="center" vertical="center" wrapText="1"/>
    </xf>
    <xf numFmtId="0" fontId="135" fillId="6" borderId="74" xfId="2" applyFont="1" applyFill="1" applyBorder="1" applyAlignment="1">
      <alignment horizontal="center" vertical="center" wrapText="1"/>
    </xf>
    <xf numFmtId="16" fontId="115" fillId="6" borderId="79" xfId="2" applyNumberFormat="1" applyFont="1" applyFill="1" applyBorder="1" applyAlignment="1">
      <alignment horizontal="center" vertical="center" wrapText="1"/>
    </xf>
    <xf numFmtId="16" fontId="115" fillId="6" borderId="74" xfId="2" applyNumberFormat="1" applyFont="1" applyFill="1" applyBorder="1" applyAlignment="1">
      <alignment horizontal="center" vertical="center" wrapText="1"/>
    </xf>
    <xf numFmtId="16" fontId="115" fillId="6" borderId="80" xfId="2" applyNumberFormat="1" applyFont="1" applyFill="1" applyBorder="1" applyAlignment="1">
      <alignment horizontal="center" vertical="center" wrapText="1"/>
    </xf>
    <xf numFmtId="16" fontId="114" fillId="0" borderId="13" xfId="2" applyNumberFormat="1" applyFont="1" applyBorder="1" applyAlignment="1">
      <alignment horizontal="center" vertical="center"/>
    </xf>
    <xf numFmtId="16" fontId="115" fillId="0" borderId="1" xfId="2" applyNumberFormat="1" applyFont="1" applyBorder="1" applyAlignment="1">
      <alignment horizontal="left" vertical="center" wrapText="1"/>
    </xf>
    <xf numFmtId="16" fontId="110" fillId="0" borderId="7" xfId="2" applyNumberFormat="1" applyFont="1" applyBorder="1" applyAlignment="1">
      <alignment horizontal="center" vertical="center"/>
    </xf>
    <xf numFmtId="16" fontId="110" fillId="0" borderId="6" xfId="2" applyNumberFormat="1" applyFont="1" applyBorder="1" applyAlignment="1">
      <alignment horizontal="center" vertical="center"/>
    </xf>
    <xf numFmtId="0" fontId="136" fillId="0" borderId="0" xfId="0" applyFont="1" applyAlignment="1">
      <alignment horizontal="left" vertical="center"/>
    </xf>
    <xf numFmtId="16" fontId="121" fillId="0" borderId="8" xfId="2" applyNumberFormat="1" applyFont="1" applyBorder="1" applyAlignment="1">
      <alignment vertical="center"/>
    </xf>
    <xf numFmtId="16" fontId="121" fillId="0" borderId="9" xfId="2" applyNumberFormat="1" applyFont="1" applyBorder="1" applyAlignment="1">
      <alignment vertical="center"/>
    </xf>
    <xf numFmtId="16" fontId="109" fillId="0" borderId="24" xfId="2" quotePrefix="1" applyNumberFormat="1" applyFont="1" applyBorder="1" applyAlignment="1">
      <alignment horizontal="center" vertical="center"/>
    </xf>
    <xf numFmtId="16" fontId="114" fillId="0" borderId="0" xfId="2" applyNumberFormat="1" applyFont="1" applyAlignment="1">
      <alignment vertical="center" wrapText="1"/>
    </xf>
    <xf numFmtId="16" fontId="112" fillId="0" borderId="13" xfId="2" applyNumberFormat="1" applyFont="1" applyBorder="1" applyAlignment="1">
      <alignment horizontal="center" vertical="center"/>
    </xf>
    <xf numFmtId="16" fontId="110" fillId="0" borderId="1" xfId="2" applyNumberFormat="1" applyFont="1" applyBorder="1" applyAlignment="1">
      <alignment horizontal="center" vertical="center"/>
    </xf>
    <xf numFmtId="16" fontId="109" fillId="0" borderId="7" xfId="2" applyNumberFormat="1" applyFont="1" applyBorder="1" applyAlignment="1">
      <alignment vertical="center"/>
    </xf>
    <xf numFmtId="16" fontId="114" fillId="0" borderId="146" xfId="2" applyNumberFormat="1" applyFont="1" applyBorder="1" applyAlignment="1">
      <alignment horizontal="center" vertical="center"/>
    </xf>
    <xf numFmtId="16" fontId="114" fillId="0" borderId="118" xfId="2" applyNumberFormat="1" applyFont="1" applyBorder="1" applyAlignment="1">
      <alignment horizontal="center" vertical="center"/>
    </xf>
    <xf numFmtId="0" fontId="110" fillId="6" borderId="95" xfId="2" applyFont="1" applyFill="1" applyBorder="1" applyAlignment="1">
      <alignment horizontal="center" vertical="center" wrapText="1"/>
    </xf>
    <xf numFmtId="16" fontId="110" fillId="6" borderId="78" xfId="2" applyNumberFormat="1" applyFont="1" applyFill="1" applyBorder="1" applyAlignment="1">
      <alignment horizontal="center" vertical="center" wrapText="1"/>
    </xf>
    <xf numFmtId="16" fontId="110" fillId="6" borderId="12" xfId="2" applyNumberFormat="1" applyFont="1" applyFill="1" applyBorder="1" applyAlignment="1">
      <alignment horizontal="center" vertical="center" wrapText="1"/>
    </xf>
    <xf numFmtId="16" fontId="110" fillId="6" borderId="10" xfId="2" applyNumberFormat="1" applyFont="1" applyFill="1" applyBorder="1" applyAlignment="1">
      <alignment horizontal="center" vertical="center" wrapText="1"/>
    </xf>
    <xf numFmtId="16" fontId="114" fillId="6" borderId="78" xfId="2" applyNumberFormat="1" applyFont="1" applyFill="1" applyBorder="1" applyAlignment="1">
      <alignment horizontal="center" vertical="center" wrapText="1"/>
    </xf>
    <xf numFmtId="16" fontId="113" fillId="6" borderId="78" xfId="2" applyNumberFormat="1" applyFont="1" applyFill="1" applyBorder="1" applyAlignment="1">
      <alignment horizontal="center" vertical="center" wrapText="1"/>
    </xf>
    <xf numFmtId="16" fontId="110" fillId="0" borderId="113" xfId="2" applyNumberFormat="1" applyFont="1" applyBorder="1" applyAlignment="1">
      <alignment horizontal="center" vertical="center" shrinkToFit="1"/>
    </xf>
    <xf numFmtId="16" fontId="112" fillId="0" borderId="96" xfId="2" quotePrefix="1" applyNumberFormat="1" applyFont="1" applyBorder="1" applyAlignment="1">
      <alignment vertical="center" wrapText="1"/>
    </xf>
    <xf numFmtId="16" fontId="114" fillId="0" borderId="0" xfId="2" quotePrefix="1" applyNumberFormat="1" applyFont="1" applyAlignment="1">
      <alignment horizontal="right" vertical="center" wrapText="1"/>
    </xf>
    <xf numFmtId="0" fontId="137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0" fontId="139" fillId="6" borderId="1" xfId="2" applyFont="1" applyFill="1" applyBorder="1" applyAlignment="1">
      <alignment horizontal="center" vertical="center" wrapText="1"/>
    </xf>
    <xf numFmtId="0" fontId="139" fillId="6" borderId="26" xfId="2" applyFont="1" applyFill="1" applyBorder="1" applyAlignment="1">
      <alignment horizontal="center" vertical="center" wrapText="1"/>
    </xf>
    <xf numFmtId="0" fontId="140" fillId="6" borderId="1" xfId="2" applyFont="1" applyFill="1" applyBorder="1" applyAlignment="1">
      <alignment horizontal="center" vertical="center" wrapText="1"/>
    </xf>
    <xf numFmtId="16" fontId="140" fillId="6" borderId="118" xfId="2" applyNumberFormat="1" applyFont="1" applyFill="1" applyBorder="1" applyAlignment="1">
      <alignment horizontal="center" vertical="center" wrapText="1"/>
    </xf>
    <xf numFmtId="0" fontId="140" fillId="10" borderId="118" xfId="0" applyFont="1" applyFill="1" applyBorder="1" applyAlignment="1">
      <alignment horizontal="center" vertical="center" wrapText="1"/>
    </xf>
    <xf numFmtId="0" fontId="140" fillId="10" borderId="108" xfId="0" applyFont="1" applyFill="1" applyBorder="1" applyAlignment="1">
      <alignment horizontal="center" vertical="center" wrapText="1"/>
    </xf>
    <xf numFmtId="0" fontId="140" fillId="10" borderId="74" xfId="0" applyFont="1" applyFill="1" applyBorder="1" applyAlignment="1">
      <alignment horizontal="center" vertical="center" wrapText="1"/>
    </xf>
    <xf numFmtId="0" fontId="140" fillId="10" borderId="7" xfId="0" applyFont="1" applyFill="1" applyBorder="1" applyAlignment="1">
      <alignment horizontal="center" vertical="center" wrapText="1"/>
    </xf>
    <xf numFmtId="0" fontId="142" fillId="12" borderId="6" xfId="0" applyFont="1" applyFill="1" applyBorder="1" applyAlignment="1">
      <alignment horizontal="center" vertical="center"/>
    </xf>
    <xf numFmtId="0" fontId="142" fillId="12" borderId="74" xfId="0" applyFont="1" applyFill="1" applyBorder="1" applyAlignment="1">
      <alignment horizontal="center" vertical="center"/>
    </xf>
    <xf numFmtId="0" fontId="143" fillId="0" borderId="13" xfId="0" applyFont="1" applyBorder="1" applyAlignment="1">
      <alignment horizontal="center" vertical="center"/>
    </xf>
    <xf numFmtId="16" fontId="143" fillId="0" borderId="13" xfId="0" applyNumberFormat="1" applyFont="1" applyBorder="1" applyAlignment="1">
      <alignment horizontal="center" vertical="center"/>
    </xf>
    <xf numFmtId="0" fontId="144" fillId="0" borderId="13" xfId="0" applyFont="1" applyBorder="1" applyAlignment="1">
      <alignment horizontal="center" vertical="center"/>
    </xf>
    <xf numFmtId="0" fontId="143" fillId="0" borderId="74" xfId="0" applyFont="1" applyBorder="1" applyAlignment="1">
      <alignment horizontal="center" vertical="center"/>
    </xf>
    <xf numFmtId="16" fontId="143" fillId="0" borderId="28" xfId="2" applyNumberFormat="1" applyFont="1" applyBorder="1" applyAlignment="1">
      <alignment horizontal="center" vertical="center"/>
    </xf>
    <xf numFmtId="16" fontId="143" fillId="0" borderId="1" xfId="2" applyNumberFormat="1" applyFont="1" applyBorder="1" applyAlignment="1">
      <alignment horizontal="center" vertical="center"/>
    </xf>
    <xf numFmtId="0" fontId="142" fillId="0" borderId="13" xfId="0" applyFont="1" applyBorder="1" applyAlignment="1">
      <alignment horizontal="center" vertical="center"/>
    </xf>
    <xf numFmtId="0" fontId="143" fillId="0" borderId="4" xfId="0" applyFont="1" applyBorder="1" applyAlignment="1">
      <alignment horizontal="center" vertical="center"/>
    </xf>
    <xf numFmtId="0" fontId="143" fillId="12" borderId="13" xfId="0" applyFont="1" applyFill="1" applyBorder="1" applyAlignment="1">
      <alignment horizontal="center" vertical="center"/>
    </xf>
    <xf numFmtId="0" fontId="142" fillId="0" borderId="74" xfId="0" applyFont="1" applyBorder="1" applyAlignment="1">
      <alignment horizontal="center" vertical="center"/>
    </xf>
    <xf numFmtId="0" fontId="142" fillId="0" borderId="4" xfId="0" applyFont="1" applyBorder="1" applyAlignment="1">
      <alignment horizontal="center" vertical="center"/>
    </xf>
    <xf numFmtId="0" fontId="142" fillId="12" borderId="13" xfId="0" applyFont="1" applyFill="1" applyBorder="1" applyAlignment="1">
      <alignment horizontal="center" vertical="center"/>
    </xf>
    <xf numFmtId="0" fontId="143" fillId="0" borderId="1" xfId="2" applyFont="1" applyBorder="1" applyAlignment="1">
      <alignment horizontal="center" vertical="center"/>
    </xf>
    <xf numFmtId="16" fontId="146" fillId="0" borderId="1" xfId="2" applyNumberFormat="1" applyFont="1" applyBorder="1" applyAlignment="1">
      <alignment horizontal="center" vertical="center"/>
    </xf>
    <xf numFmtId="16" fontId="147" fillId="0" borderId="1" xfId="2" applyNumberFormat="1" applyFont="1" applyBorder="1" applyAlignment="1">
      <alignment horizontal="center" vertical="center"/>
    </xf>
    <xf numFmtId="0" fontId="148" fillId="0" borderId="15" xfId="2" applyFont="1" applyBorder="1" applyAlignment="1">
      <alignment horizontal="center" vertical="center"/>
    </xf>
    <xf numFmtId="0" fontId="148" fillId="0" borderId="0" xfId="2" applyFont="1" applyAlignment="1">
      <alignment horizontal="center" vertical="center"/>
    </xf>
    <xf numFmtId="16" fontId="149" fillId="0" borderId="0" xfId="2" applyNumberFormat="1" applyFont="1" applyAlignment="1">
      <alignment horizontal="center" vertical="center"/>
    </xf>
    <xf numFmtId="16" fontId="148" fillId="0" borderId="0" xfId="2" applyNumberFormat="1" applyFont="1" applyAlignment="1">
      <alignment horizontal="center" vertical="center"/>
    </xf>
    <xf numFmtId="0" fontId="148" fillId="0" borderId="0" xfId="2" applyFont="1" applyAlignment="1">
      <alignment vertical="center"/>
    </xf>
    <xf numFmtId="0" fontId="148" fillId="0" borderId="4" xfId="0" applyFont="1" applyBorder="1" applyAlignment="1">
      <alignment vertical="center"/>
    </xf>
    <xf numFmtId="16" fontId="110" fillId="0" borderId="12" xfId="2" applyNumberFormat="1" applyFont="1" applyBorder="1" applyAlignment="1">
      <alignment horizontal="center" vertical="center"/>
    </xf>
    <xf numFmtId="16" fontId="110" fillId="0" borderId="10" xfId="2" applyNumberFormat="1" applyFont="1" applyBorder="1" applyAlignment="1">
      <alignment horizontal="center" vertical="center"/>
    </xf>
    <xf numFmtId="16" fontId="110" fillId="0" borderId="93" xfId="2" applyNumberFormat="1" applyFont="1" applyBorder="1" applyAlignment="1">
      <alignment horizontal="center" vertical="center"/>
    </xf>
    <xf numFmtId="16" fontId="114" fillId="0" borderId="86" xfId="2" applyNumberFormat="1" applyFont="1" applyBorder="1" applyAlignment="1">
      <alignment horizontal="center" vertical="center"/>
    </xf>
    <xf numFmtId="16" fontId="114" fillId="0" borderId="79" xfId="2" applyNumberFormat="1" applyFont="1" applyBorder="1" applyAlignment="1">
      <alignment horizontal="center" vertical="center"/>
    </xf>
    <xf numFmtId="16" fontId="114" fillId="0" borderId="80" xfId="2" applyNumberFormat="1" applyFont="1" applyBorder="1" applyAlignment="1">
      <alignment horizontal="center" vertical="center"/>
    </xf>
    <xf numFmtId="16" fontId="152" fillId="0" borderId="48" xfId="2" applyNumberFormat="1" applyFont="1" applyBorder="1" applyAlignment="1">
      <alignment vertical="center"/>
    </xf>
    <xf numFmtId="0" fontId="148" fillId="0" borderId="0" xfId="0" applyFont="1" applyAlignment="1">
      <alignment vertical="center"/>
    </xf>
    <xf numFmtId="0" fontId="151" fillId="0" borderId="0" xfId="0" applyFont="1" applyAlignment="1">
      <alignment vertical="center"/>
    </xf>
    <xf numFmtId="16" fontId="121" fillId="6" borderId="23" xfId="2" applyNumberFormat="1" applyFont="1" applyFill="1" applyBorder="1" applyAlignment="1">
      <alignment vertical="center"/>
    </xf>
    <xf numFmtId="16" fontId="121" fillId="6" borderId="6" xfId="2" applyNumberFormat="1" applyFont="1" applyFill="1" applyBorder="1" applyAlignment="1">
      <alignment horizontal="right" vertical="center" wrapText="1"/>
    </xf>
    <xf numFmtId="0" fontId="121" fillId="6" borderId="23" xfId="2" applyFont="1" applyFill="1" applyBorder="1" applyAlignment="1">
      <alignment vertical="center"/>
    </xf>
    <xf numFmtId="0" fontId="153" fillId="0" borderId="0" xfId="0" applyFont="1"/>
    <xf numFmtId="0" fontId="154" fillId="0" borderId="0" xfId="0" applyFont="1" applyProtection="1">
      <protection hidden="1"/>
    </xf>
    <xf numFmtId="0" fontId="139" fillId="10" borderId="7" xfId="0" applyFont="1" applyFill="1" applyBorder="1" applyAlignment="1">
      <alignment horizontal="center" vertical="center" wrapText="1"/>
    </xf>
    <xf numFmtId="0" fontId="141" fillId="10" borderId="14" xfId="0" applyFont="1" applyFill="1" applyBorder="1" applyAlignment="1">
      <alignment horizontal="center" vertical="center" wrapText="1"/>
    </xf>
    <xf numFmtId="0" fontId="155" fillId="12" borderId="13" xfId="0" applyFont="1" applyFill="1" applyBorder="1"/>
    <xf numFmtId="0" fontId="143" fillId="0" borderId="13" xfId="0" applyFont="1" applyBorder="1"/>
    <xf numFmtId="0" fontId="146" fillId="0" borderId="13" xfId="0" applyFont="1" applyBorder="1"/>
    <xf numFmtId="0" fontId="147" fillId="0" borderId="13" xfId="0" applyFont="1" applyBorder="1"/>
    <xf numFmtId="16" fontId="137" fillId="0" borderId="0" xfId="2" applyNumberFormat="1" applyFont="1" applyAlignment="1">
      <alignment horizontal="center" vertical="center"/>
    </xf>
    <xf numFmtId="16" fontId="147" fillId="6" borderId="1" xfId="2" applyNumberFormat="1" applyFont="1" applyFill="1" applyBorder="1" applyAlignment="1">
      <alignment horizontal="right" vertical="center" wrapText="1"/>
    </xf>
    <xf numFmtId="16" fontId="137" fillId="0" borderId="6" xfId="2" applyNumberFormat="1" applyFont="1" applyBorder="1" applyAlignment="1">
      <alignment horizontal="center" vertical="center"/>
    </xf>
    <xf numFmtId="0" fontId="157" fillId="0" borderId="1" xfId="2" applyFont="1" applyBorder="1" applyAlignment="1">
      <alignment horizontal="center" vertical="center"/>
    </xf>
    <xf numFmtId="16" fontId="143" fillId="0" borderId="113" xfId="2" applyNumberFormat="1" applyFont="1" applyBorder="1" applyAlignment="1">
      <alignment horizontal="center" vertical="center"/>
    </xf>
    <xf numFmtId="16" fontId="143" fillId="0" borderId="74" xfId="2" applyNumberFormat="1" applyFont="1" applyBorder="1" applyAlignment="1">
      <alignment horizontal="center" vertical="center"/>
    </xf>
    <xf numFmtId="0" fontId="144" fillId="0" borderId="74" xfId="0" applyFont="1" applyBorder="1" applyAlignment="1">
      <alignment horizontal="center"/>
    </xf>
    <xf numFmtId="0" fontId="144" fillId="2" borderId="28" xfId="2" applyFont="1" applyFill="1" applyBorder="1" applyAlignment="1">
      <alignment horizontal="center" vertical="center"/>
    </xf>
    <xf numFmtId="16" fontId="143" fillId="2" borderId="1" xfId="2" applyNumberFormat="1" applyFont="1" applyFill="1" applyBorder="1" applyAlignment="1">
      <alignment horizontal="center" vertical="center"/>
    </xf>
    <xf numFmtId="16" fontId="157" fillId="0" borderId="7" xfId="2" applyNumberFormat="1" applyFont="1" applyBorder="1" applyAlignment="1">
      <alignment horizontal="center" vertical="center"/>
    </xf>
    <xf numFmtId="16" fontId="157" fillId="0" borderId="1" xfId="2" applyNumberFormat="1" applyFont="1" applyBorder="1" applyAlignment="1">
      <alignment horizontal="center" vertical="center"/>
    </xf>
    <xf numFmtId="0" fontId="145" fillId="0" borderId="74" xfId="0" applyFont="1" applyBorder="1" applyAlignment="1">
      <alignment horizontal="center"/>
    </xf>
    <xf numFmtId="16" fontId="143" fillId="0" borderId="7" xfId="2" applyNumberFormat="1" applyFont="1" applyBorder="1" applyAlignment="1">
      <alignment horizontal="center" vertical="center"/>
    </xf>
    <xf numFmtId="0" fontId="114" fillId="0" borderId="80" xfId="0" applyFont="1" applyBorder="1" applyAlignment="1">
      <alignment horizontal="center" vertical="center"/>
    </xf>
    <xf numFmtId="0" fontId="114" fillId="0" borderId="95" xfId="0" applyFont="1" applyBorder="1" applyAlignment="1">
      <alignment horizontal="center" vertical="center"/>
    </xf>
    <xf numFmtId="16" fontId="118" fillId="0" borderId="12" xfId="2" applyNumberFormat="1" applyFont="1" applyBorder="1" applyAlignment="1">
      <alignment horizontal="center" vertical="center"/>
    </xf>
    <xf numFmtId="16" fontId="118" fillId="0" borderId="10" xfId="2" applyNumberFormat="1" applyFont="1" applyBorder="1" applyAlignment="1">
      <alignment horizontal="center" vertical="center"/>
    </xf>
    <xf numFmtId="16" fontId="118" fillId="0" borderId="93" xfId="2" applyNumberFormat="1" applyFont="1" applyBorder="1" applyAlignment="1">
      <alignment horizontal="center" vertical="center"/>
    </xf>
    <xf numFmtId="16" fontId="118" fillId="0" borderId="78" xfId="2" applyNumberFormat="1" applyFont="1" applyBorder="1" applyAlignment="1">
      <alignment horizontal="center" vertical="center"/>
    </xf>
    <xf numFmtId="0" fontId="159" fillId="2" borderId="0" xfId="0" applyFont="1" applyFill="1" applyAlignment="1">
      <alignment vertical="center"/>
    </xf>
    <xf numFmtId="16" fontId="159" fillId="2" borderId="0" xfId="2" applyNumberFormat="1" applyFont="1" applyFill="1" applyAlignment="1">
      <alignment vertical="center"/>
    </xf>
    <xf numFmtId="16" fontId="119" fillId="0" borderId="0" xfId="2" applyNumberFormat="1" applyFont="1" applyAlignment="1">
      <alignment vertical="center"/>
    </xf>
    <xf numFmtId="16" fontId="160" fillId="2" borderId="0" xfId="2" applyNumberFormat="1" applyFont="1" applyFill="1" applyAlignment="1">
      <alignment vertical="center"/>
    </xf>
    <xf numFmtId="0" fontId="133" fillId="2" borderId="0" xfId="0" applyFont="1" applyFill="1" applyAlignment="1">
      <alignment horizontal="center" vertical="center"/>
    </xf>
    <xf numFmtId="0" fontId="133" fillId="2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left" vertical="center" indent="1"/>
    </xf>
    <xf numFmtId="16" fontId="114" fillId="0" borderId="0" xfId="2" quotePrefix="1" applyNumberFormat="1" applyFont="1" applyAlignment="1">
      <alignment vertical="center" wrapText="1"/>
    </xf>
    <xf numFmtId="16" fontId="109" fillId="0" borderId="14" xfId="2" applyNumberFormat="1" applyFont="1" applyBorder="1" applyAlignment="1">
      <alignment horizontal="center" vertical="center"/>
    </xf>
    <xf numFmtId="0" fontId="127" fillId="0" borderId="0" xfId="0" applyFont="1" applyAlignment="1">
      <alignment vertical="center"/>
    </xf>
    <xf numFmtId="16" fontId="161" fillId="6" borderId="1" xfId="2" applyNumberFormat="1" applyFont="1" applyFill="1" applyBorder="1" applyAlignment="1">
      <alignment horizontal="center" vertical="top" wrapText="1"/>
    </xf>
    <xf numFmtId="0" fontId="162" fillId="0" borderId="0" xfId="0" applyFont="1"/>
    <xf numFmtId="0" fontId="163" fillId="0" borderId="0" xfId="0" applyFont="1" applyProtection="1">
      <protection hidden="1"/>
    </xf>
    <xf numFmtId="0" fontId="129" fillId="0" borderId="0" xfId="0" applyFont="1" applyProtection="1">
      <protection hidden="1"/>
    </xf>
    <xf numFmtId="0" fontId="129" fillId="0" borderId="0" xfId="0" applyFont="1" applyAlignment="1" applyProtection="1">
      <alignment wrapText="1"/>
      <protection hidden="1"/>
    </xf>
    <xf numFmtId="0" fontId="125" fillId="0" borderId="0" xfId="1" applyFont="1" applyAlignment="1" applyProtection="1">
      <protection hidden="1"/>
    </xf>
    <xf numFmtId="0" fontId="140" fillId="6" borderId="26" xfId="2" applyFont="1" applyFill="1" applyBorder="1" applyAlignment="1">
      <alignment horizontal="center" vertical="center" wrapText="1"/>
    </xf>
    <xf numFmtId="0" fontId="140" fillId="6" borderId="74" xfId="2" applyFont="1" applyFill="1" applyBorder="1" applyAlignment="1">
      <alignment horizontal="center" vertical="center" wrapText="1"/>
    </xf>
    <xf numFmtId="0" fontId="140" fillId="6" borderId="12" xfId="2" applyFont="1" applyFill="1" applyBorder="1" applyAlignment="1">
      <alignment horizontal="center" vertical="center" wrapText="1"/>
    </xf>
    <xf numFmtId="0" fontId="164" fillId="6" borderId="10" xfId="2" applyFont="1" applyFill="1" applyBorder="1" applyAlignment="1">
      <alignment horizontal="center" vertical="center" wrapText="1"/>
    </xf>
    <xf numFmtId="16" fontId="139" fillId="6" borderId="74" xfId="2" applyNumberFormat="1" applyFont="1" applyFill="1" applyBorder="1" applyAlignment="1">
      <alignment horizontal="center" vertical="center" wrapText="1"/>
    </xf>
    <xf numFmtId="16" fontId="140" fillId="6" borderId="74" xfId="2" applyNumberFormat="1" applyFont="1" applyFill="1" applyBorder="1" applyAlignment="1">
      <alignment horizontal="center" vertical="center" wrapText="1"/>
    </xf>
    <xf numFmtId="16" fontId="141" fillId="6" borderId="74" xfId="2" applyNumberFormat="1" applyFont="1" applyFill="1" applyBorder="1" applyAlignment="1">
      <alignment horizontal="center" vertical="center" wrapText="1"/>
    </xf>
    <xf numFmtId="16" fontId="108" fillId="6" borderId="74" xfId="2" applyNumberFormat="1" applyFont="1" applyFill="1" applyBorder="1" applyAlignment="1">
      <alignment horizontal="center" vertical="center" wrapText="1"/>
    </xf>
    <xf numFmtId="0" fontId="144" fillId="2" borderId="74" xfId="2" applyFont="1" applyFill="1" applyBorder="1" applyAlignment="1">
      <alignment horizontal="center" vertical="center"/>
    </xf>
    <xf numFmtId="16" fontId="157" fillId="0" borderId="78" xfId="2" applyNumberFormat="1" applyFont="1" applyBorder="1" applyAlignment="1">
      <alignment horizontal="center" vertical="center"/>
    </xf>
    <xf numFmtId="16" fontId="143" fillId="0" borderId="79" xfId="2" applyNumberFormat="1" applyFont="1" applyBorder="1" applyAlignment="1">
      <alignment horizontal="center" vertical="center"/>
    </xf>
    <xf numFmtId="16" fontId="157" fillId="0" borderId="74" xfId="2" applyNumberFormat="1" applyFont="1" applyBorder="1" applyAlignment="1">
      <alignment horizontal="center" vertical="center"/>
    </xf>
    <xf numFmtId="16" fontId="143" fillId="2" borderId="79" xfId="2" applyNumberFormat="1" applyFont="1" applyFill="1" applyBorder="1" applyAlignment="1">
      <alignment horizontal="center" vertical="center"/>
    </xf>
    <xf numFmtId="16" fontId="157" fillId="0" borderId="79" xfId="2" applyNumberFormat="1" applyFont="1" applyBorder="1" applyAlignment="1">
      <alignment horizontal="center" vertical="center"/>
    </xf>
    <xf numFmtId="0" fontId="145" fillId="2" borderId="74" xfId="2" applyFont="1" applyFill="1" applyBorder="1" applyAlignment="1">
      <alignment horizontal="center" vertical="center"/>
    </xf>
    <xf numFmtId="0" fontId="157" fillId="0" borderId="74" xfId="2" applyFont="1" applyBorder="1" applyAlignment="1">
      <alignment horizontal="center" vertical="center"/>
    </xf>
    <xf numFmtId="16" fontId="140" fillId="0" borderId="27" xfId="2" applyNumberFormat="1" applyFont="1" applyBorder="1" applyAlignment="1">
      <alignment horizontal="center" vertical="center"/>
    </xf>
    <xf numFmtId="16" fontId="140" fillId="0" borderId="8" xfId="2" applyNumberFormat="1" applyFont="1" applyBorder="1" applyAlignment="1">
      <alignment horizontal="center" vertical="center"/>
    </xf>
    <xf numFmtId="16" fontId="140" fillId="0" borderId="113" xfId="2" applyNumberFormat="1" applyFont="1" applyBorder="1" applyAlignment="1">
      <alignment horizontal="center" vertical="center"/>
    </xf>
    <xf numFmtId="16" fontId="164" fillId="6" borderId="10" xfId="2" applyNumberFormat="1" applyFont="1" applyFill="1" applyBorder="1" applyAlignment="1">
      <alignment vertical="center"/>
    </xf>
    <xf numFmtId="16" fontId="164" fillId="6" borderId="11" xfId="2" applyNumberFormat="1" applyFont="1" applyFill="1" applyBorder="1" applyAlignment="1">
      <alignment vertical="center"/>
    </xf>
    <xf numFmtId="16" fontId="165" fillId="0" borderId="14" xfId="2" applyNumberFormat="1" applyFont="1" applyBorder="1" applyAlignment="1">
      <alignment vertical="center"/>
    </xf>
    <xf numFmtId="0" fontId="137" fillId="0" borderId="14" xfId="2" applyFont="1" applyBorder="1" applyAlignment="1">
      <alignment horizontal="center" vertical="center"/>
    </xf>
    <xf numFmtId="16" fontId="137" fillId="0" borderId="14" xfId="2" applyNumberFormat="1" applyFont="1" applyBorder="1" applyAlignment="1">
      <alignment horizontal="center" vertical="center"/>
    </xf>
    <xf numFmtId="0" fontId="156" fillId="0" borderId="0" xfId="0" applyFont="1"/>
    <xf numFmtId="0" fontId="151" fillId="6" borderId="74" xfId="2" applyFont="1" applyFill="1" applyBorder="1" applyAlignment="1">
      <alignment vertical="center" wrapText="1"/>
    </xf>
    <xf numFmtId="16" fontId="110" fillId="0" borderId="26" xfId="2" applyNumberFormat="1" applyFont="1" applyBorder="1" applyAlignment="1">
      <alignment horizontal="center" vertical="center"/>
    </xf>
    <xf numFmtId="0" fontId="140" fillId="6" borderId="78" xfId="2" applyFont="1" applyFill="1" applyBorder="1" applyAlignment="1">
      <alignment horizontal="center" vertical="center" wrapText="1"/>
    </xf>
    <xf numFmtId="16" fontId="131" fillId="6" borderId="74" xfId="2" applyNumberFormat="1" applyFont="1" applyFill="1" applyBorder="1" applyAlignment="1">
      <alignment horizontal="center" vertical="center" wrapText="1"/>
    </xf>
    <xf numFmtId="16" fontId="114" fillId="6" borderId="74" xfId="2" applyNumberFormat="1" applyFont="1" applyFill="1" applyBorder="1" applyAlignment="1">
      <alignment horizontal="center" vertical="center" wrapText="1"/>
    </xf>
    <xf numFmtId="16" fontId="113" fillId="6" borderId="74" xfId="2" applyNumberFormat="1" applyFont="1" applyFill="1" applyBorder="1" applyAlignment="1">
      <alignment horizontal="center" vertical="center" wrapText="1"/>
    </xf>
    <xf numFmtId="16" fontId="110" fillId="0" borderId="8" xfId="2" applyNumberFormat="1" applyFont="1" applyBorder="1" applyAlignment="1">
      <alignment horizontal="center" vertical="center"/>
    </xf>
    <xf numFmtId="16" fontId="115" fillId="6" borderId="10" xfId="2" applyNumberFormat="1" applyFont="1" applyFill="1" applyBorder="1" applyAlignment="1">
      <alignment vertical="center"/>
    </xf>
    <xf numFmtId="16" fontId="115" fillId="6" borderId="11" xfId="2" applyNumberFormat="1" applyFont="1" applyFill="1" applyBorder="1" applyAlignment="1">
      <alignment vertical="center"/>
    </xf>
    <xf numFmtId="16" fontId="120" fillId="0" borderId="14" xfId="2" applyNumberFormat="1" applyFont="1" applyBorder="1" applyAlignment="1">
      <alignment vertical="center"/>
    </xf>
    <xf numFmtId="0" fontId="109" fillId="0" borderId="14" xfId="2" applyFont="1" applyBorder="1" applyAlignment="1">
      <alignment horizontal="center" vertical="center"/>
    </xf>
    <xf numFmtId="16" fontId="112" fillId="0" borderId="11" xfId="2" applyNumberFormat="1" applyFont="1" applyBorder="1" applyAlignment="1">
      <alignment horizontal="left" vertical="center"/>
    </xf>
    <xf numFmtId="16" fontId="112" fillId="0" borderId="35" xfId="2" applyNumberFormat="1" applyFont="1" applyBorder="1" applyAlignment="1">
      <alignment horizontal="center" vertical="center"/>
    </xf>
    <xf numFmtId="0" fontId="154" fillId="0" borderId="0" xfId="0" applyFont="1"/>
    <xf numFmtId="0" fontId="25" fillId="6" borderId="5" xfId="2" applyFont="1" applyFill="1" applyBorder="1" applyAlignment="1">
      <alignment horizontal="center" vertical="center" wrapText="1"/>
    </xf>
    <xf numFmtId="16" fontId="17" fillId="2" borderId="45" xfId="2" applyNumberFormat="1" applyFont="1" applyFill="1" applyBorder="1" applyAlignment="1">
      <alignment vertical="center" wrapText="1"/>
    </xf>
    <xf numFmtId="16" fontId="17" fillId="2" borderId="47" xfId="2" applyNumberFormat="1" applyFont="1" applyFill="1" applyBorder="1" applyAlignment="1">
      <alignment vertical="center" wrapText="1"/>
    </xf>
    <xf numFmtId="0" fontId="17" fillId="2" borderId="0" xfId="0" applyFont="1" applyFill="1" applyAlignment="1">
      <alignment vertical="center"/>
    </xf>
    <xf numFmtId="16" fontId="17" fillId="2" borderId="0" xfId="2" applyNumberFormat="1" applyFont="1" applyFill="1" applyAlignment="1">
      <alignment vertical="center"/>
    </xf>
    <xf numFmtId="0" fontId="52" fillId="0" borderId="52" xfId="2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16" fontId="29" fillId="0" borderId="42" xfId="2" applyNumberFormat="1" applyFont="1" applyBorder="1" applyAlignment="1">
      <alignment horizontal="center" vertical="center"/>
    </xf>
    <xf numFmtId="16" fontId="29" fillId="2" borderId="42" xfId="2" applyNumberFormat="1" applyFont="1" applyFill="1" applyBorder="1" applyAlignment="1">
      <alignment horizontal="center" vertical="center"/>
    </xf>
    <xf numFmtId="16" fontId="96" fillId="0" borderId="6" xfId="2" applyNumberFormat="1" applyFont="1" applyBorder="1" applyAlignment="1">
      <alignment horizontal="center" vertical="center"/>
    </xf>
    <xf numFmtId="16" fontId="96" fillId="0" borderId="1" xfId="2" applyNumberFormat="1" applyFont="1" applyBorder="1" applyAlignment="1">
      <alignment horizontal="center" vertical="center"/>
    </xf>
    <xf numFmtId="16" fontId="96" fillId="0" borderId="8" xfId="2" applyNumberFormat="1" applyFont="1" applyBorder="1" applyAlignment="1">
      <alignment horizontal="center" vertical="center"/>
    </xf>
    <xf numFmtId="0" fontId="107" fillId="0" borderId="1" xfId="2" applyFont="1" applyBorder="1" applyAlignment="1">
      <alignment horizontal="center" vertical="center"/>
    </xf>
    <xf numFmtId="16" fontId="96" fillId="0" borderId="74" xfId="2" applyNumberFormat="1" applyFont="1" applyBorder="1" applyAlignment="1">
      <alignment horizontal="center" vertical="center"/>
    </xf>
    <xf numFmtId="16" fontId="107" fillId="0" borderId="1" xfId="2" applyNumberFormat="1" applyFont="1" applyBorder="1" applyAlignment="1">
      <alignment horizontal="center" vertical="center"/>
    </xf>
    <xf numFmtId="16" fontId="99" fillId="0" borderId="1" xfId="2" applyNumberFormat="1" applyFont="1" applyBorder="1" applyAlignment="1">
      <alignment horizontal="center" vertical="center"/>
    </xf>
    <xf numFmtId="16" fontId="96" fillId="2" borderId="1" xfId="2" applyNumberFormat="1" applyFont="1" applyFill="1" applyBorder="1" applyAlignment="1">
      <alignment horizontal="center" vertical="center"/>
    </xf>
    <xf numFmtId="0" fontId="99" fillId="0" borderId="1" xfId="2" applyFont="1" applyBorder="1" applyAlignment="1">
      <alignment horizontal="center" vertical="center"/>
    </xf>
    <xf numFmtId="0" fontId="98" fillId="0" borderId="0" xfId="0" applyFont="1"/>
    <xf numFmtId="0" fontId="98" fillId="0" borderId="0" xfId="0" applyFont="1" applyProtection="1">
      <protection hidden="1"/>
    </xf>
    <xf numFmtId="0" fontId="98" fillId="0" borderId="0" xfId="0" applyFont="1" applyAlignment="1" applyProtection="1">
      <alignment wrapText="1"/>
      <protection hidden="1"/>
    </xf>
    <xf numFmtId="0" fontId="96" fillId="2" borderId="1" xfId="2" applyFont="1" applyFill="1" applyBorder="1" applyAlignment="1">
      <alignment horizontal="center" vertical="center"/>
    </xf>
    <xf numFmtId="0" fontId="96" fillId="2" borderId="193" xfId="2" applyFont="1" applyFill="1" applyBorder="1" applyAlignment="1">
      <alignment horizontal="center" vertical="center"/>
    </xf>
    <xf numFmtId="16" fontId="96" fillId="0" borderId="193" xfId="2" applyNumberFormat="1" applyFont="1" applyBorder="1" applyAlignment="1">
      <alignment horizontal="center" vertical="center"/>
    </xf>
    <xf numFmtId="16" fontId="96" fillId="0" borderId="132" xfId="2" applyNumberFormat="1" applyFont="1" applyBorder="1" applyAlignment="1">
      <alignment horizontal="center" vertical="center"/>
    </xf>
    <xf numFmtId="16" fontId="96" fillId="0" borderId="24" xfId="2" applyNumberFormat="1" applyFont="1" applyBorder="1" applyAlignment="1">
      <alignment horizontal="center" vertical="center"/>
    </xf>
    <xf numFmtId="16" fontId="109" fillId="0" borderId="6" xfId="2" quotePrefix="1" applyNumberFormat="1" applyFont="1" applyBorder="1" applyAlignment="1">
      <alignment horizontal="center" vertical="center"/>
    </xf>
    <xf numFmtId="0" fontId="109" fillId="0" borderId="1" xfId="0" quotePrefix="1" applyFont="1" applyBorder="1" applyAlignment="1">
      <alignment horizontal="center" vertical="center"/>
    </xf>
    <xf numFmtId="0" fontId="51" fillId="0" borderId="1" xfId="2" applyFont="1" applyBorder="1" applyAlignment="1">
      <alignment horizontal="center" vertical="center"/>
    </xf>
    <xf numFmtId="16" fontId="40" fillId="2" borderId="0" xfId="2" applyNumberFormat="1" applyFont="1" applyFill="1" applyAlignment="1">
      <alignment vertical="center" wrapText="1"/>
    </xf>
    <xf numFmtId="16" fontId="17" fillId="2" borderId="0" xfId="2" applyNumberFormat="1" applyFont="1" applyFill="1" applyAlignment="1">
      <alignment vertical="top" wrapText="1"/>
    </xf>
    <xf numFmtId="16" fontId="17" fillId="2" borderId="30" xfId="2" applyNumberFormat="1" applyFont="1" applyFill="1" applyBorder="1" applyAlignment="1">
      <alignment vertical="center" wrapText="1"/>
    </xf>
    <xf numFmtId="16" fontId="17" fillId="2" borderId="0" xfId="2" applyNumberFormat="1" applyFont="1" applyFill="1" applyAlignment="1">
      <alignment horizontal="left" vertical="top" wrapText="1"/>
    </xf>
    <xf numFmtId="0" fontId="17" fillId="2" borderId="5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57" xfId="0" applyFont="1" applyFill="1" applyBorder="1" applyAlignment="1">
      <alignment horizontal="left" vertical="center"/>
    </xf>
    <xf numFmtId="16" fontId="17" fillId="2" borderId="45" xfId="2" applyNumberFormat="1" applyFont="1" applyFill="1" applyBorder="1" applyAlignment="1">
      <alignment vertical="center"/>
    </xf>
    <xf numFmtId="16" fontId="18" fillId="0" borderId="63" xfId="0" applyNumberFormat="1" applyFont="1" applyBorder="1" applyAlignment="1">
      <alignment horizontal="center"/>
    </xf>
    <xf numFmtId="0" fontId="170" fillId="0" borderId="0" xfId="0" applyFont="1" applyAlignment="1">
      <alignment horizontal="right" vertical="center"/>
    </xf>
    <xf numFmtId="16" fontId="114" fillId="0" borderId="113" xfId="2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top"/>
    </xf>
    <xf numFmtId="0" fontId="17" fillId="9" borderId="0" xfId="0" applyFont="1" applyFill="1" applyAlignment="1">
      <alignment vertical="center"/>
    </xf>
    <xf numFmtId="9" fontId="19" fillId="0" borderId="1" xfId="3" applyFont="1" applyFill="1" applyBorder="1" applyAlignment="1">
      <alignment horizontal="center" vertical="center"/>
    </xf>
    <xf numFmtId="0" fontId="121" fillId="6" borderId="14" xfId="2" applyFont="1" applyFill="1" applyBorder="1" applyAlignment="1">
      <alignment horizontal="right" vertical="center"/>
    </xf>
    <xf numFmtId="16" fontId="121" fillId="6" borderId="23" xfId="2" applyNumberFormat="1" applyFont="1" applyFill="1" applyBorder="1" applyAlignment="1">
      <alignment horizontal="right" vertical="center"/>
    </xf>
    <xf numFmtId="16" fontId="96" fillId="0" borderId="78" xfId="2" applyNumberFormat="1" applyFont="1" applyBorder="1" applyAlignment="1">
      <alignment horizontal="center" vertical="center"/>
    </xf>
    <xf numFmtId="16" fontId="109" fillId="0" borderId="74" xfId="2" applyNumberFormat="1" applyFont="1" applyBorder="1" applyAlignment="1">
      <alignment horizontal="center" vertical="center"/>
    </xf>
    <xf numFmtId="16" fontId="114" fillId="0" borderId="0" xfId="2" applyNumberFormat="1" applyFont="1" applyAlignment="1">
      <alignment horizontal="center" vertical="center"/>
    </xf>
    <xf numFmtId="16" fontId="110" fillId="0" borderId="79" xfId="2" applyNumberFormat="1" applyFont="1" applyBorder="1" applyAlignment="1">
      <alignment horizontal="center" vertical="center" shrinkToFit="1"/>
    </xf>
    <xf numFmtId="16" fontId="121" fillId="6" borderId="8" xfId="2" applyNumberFormat="1" applyFont="1" applyFill="1" applyBorder="1" applyAlignment="1">
      <alignment horizontal="right" vertical="center" wrapText="1"/>
    </xf>
    <xf numFmtId="0" fontId="109" fillId="0" borderId="28" xfId="0" applyFont="1" applyBorder="1" applyAlignment="1">
      <alignment vertical="center"/>
    </xf>
    <xf numFmtId="16" fontId="140" fillId="6" borderId="78" xfId="2" applyNumberFormat="1" applyFont="1" applyFill="1" applyBorder="1" applyAlignment="1">
      <alignment horizontal="center" vertical="center" wrapText="1"/>
    </xf>
    <xf numFmtId="0" fontId="151" fillId="6" borderId="78" xfId="2" applyFont="1" applyFill="1" applyBorder="1" applyAlignment="1">
      <alignment vertical="center" wrapText="1"/>
    </xf>
    <xf numFmtId="16" fontId="121" fillId="6" borderId="74" xfId="2" applyNumberFormat="1" applyFont="1" applyFill="1" applyBorder="1" applyAlignment="1">
      <alignment horizontal="right" vertical="center" wrapText="1"/>
    </xf>
    <xf numFmtId="16" fontId="131" fillId="6" borderId="74" xfId="2" applyNumberFormat="1" applyFont="1" applyFill="1" applyBorder="1" applyAlignment="1">
      <alignment horizontal="right" vertical="center" wrapText="1"/>
    </xf>
    <xf numFmtId="16" fontId="109" fillId="0" borderId="74" xfId="2" quotePrefix="1" applyNumberFormat="1" applyFont="1" applyBorder="1" applyAlignment="1">
      <alignment horizontal="center" vertical="center"/>
    </xf>
    <xf numFmtId="16" fontId="121" fillId="6" borderId="15" xfId="2" applyNumberFormat="1" applyFont="1" applyFill="1" applyBorder="1" applyAlignment="1">
      <alignment horizontal="center" vertical="top" wrapText="1"/>
    </xf>
    <xf numFmtId="0" fontId="121" fillId="6" borderId="74" xfId="2" applyFont="1" applyFill="1" applyBorder="1" applyAlignment="1">
      <alignment horizontal="right" vertical="center"/>
    </xf>
    <xf numFmtId="16" fontId="121" fillId="6" borderId="78" xfId="2" applyNumberFormat="1" applyFont="1" applyFill="1" applyBorder="1" applyAlignment="1">
      <alignment horizontal="right" vertical="center" wrapText="1"/>
    </xf>
    <xf numFmtId="16" fontId="109" fillId="0" borderId="78" xfId="2" quotePrefix="1" applyNumberFormat="1" applyFont="1" applyBorder="1" applyAlignment="1">
      <alignment horizontal="center" vertical="center"/>
    </xf>
    <xf numFmtId="16" fontId="115" fillId="0" borderId="7" xfId="2" applyNumberFormat="1" applyFont="1" applyBorder="1" applyAlignment="1">
      <alignment horizontal="left" vertical="center" wrapText="1"/>
    </xf>
    <xf numFmtId="16" fontId="114" fillId="0" borderId="7" xfId="2" applyNumberFormat="1" applyFont="1" applyBorder="1" applyAlignment="1">
      <alignment horizontal="left" vertical="center" wrapText="1"/>
    </xf>
    <xf numFmtId="0" fontId="101" fillId="0" borderId="0" xfId="2" applyFont="1" applyAlignment="1">
      <alignment vertical="center"/>
    </xf>
    <xf numFmtId="16" fontId="121" fillId="4" borderId="74" xfId="2" applyNumberFormat="1" applyFont="1" applyFill="1" applyBorder="1" applyAlignment="1">
      <alignment horizontal="right" vertical="center" wrapText="1"/>
    </xf>
    <xf numFmtId="16" fontId="96" fillId="0" borderId="0" xfId="2" applyNumberFormat="1" applyFont="1" applyAlignment="1">
      <alignment vertical="center"/>
    </xf>
    <xf numFmtId="0" fontId="114" fillId="0" borderId="0" xfId="2" applyFont="1" applyAlignment="1">
      <alignment vertical="center"/>
    </xf>
    <xf numFmtId="16" fontId="121" fillId="6" borderId="74" xfId="2" applyNumberFormat="1" applyFont="1" applyFill="1" applyBorder="1" applyAlignment="1">
      <alignment horizontal="center" vertical="top" wrapText="1"/>
    </xf>
    <xf numFmtId="16" fontId="121" fillId="0" borderId="0" xfId="2" applyNumberFormat="1" applyFont="1" applyAlignment="1">
      <alignment vertical="center"/>
    </xf>
    <xf numFmtId="16" fontId="121" fillId="6" borderId="78" xfId="2" applyNumberFormat="1" applyFont="1" applyFill="1" applyBorder="1" applyAlignment="1">
      <alignment horizontal="center" vertical="top" wrapText="1"/>
    </xf>
    <xf numFmtId="16" fontId="121" fillId="4" borderId="78" xfId="2" applyNumberFormat="1" applyFont="1" applyFill="1" applyBorder="1" applyAlignment="1">
      <alignment horizontal="right" vertical="center" wrapText="1"/>
    </xf>
    <xf numFmtId="0" fontId="109" fillId="0" borderId="96" xfId="0" applyFont="1" applyBorder="1" applyAlignment="1">
      <alignment vertical="center"/>
    </xf>
    <xf numFmtId="16" fontId="121" fillId="6" borderId="74" xfId="2" applyNumberFormat="1" applyFont="1" applyFill="1" applyBorder="1" applyAlignment="1">
      <alignment vertical="center"/>
    </xf>
    <xf numFmtId="0" fontId="121" fillId="6" borderId="74" xfId="2" applyFont="1" applyFill="1" applyBorder="1" applyAlignment="1">
      <alignment vertical="center"/>
    </xf>
    <xf numFmtId="0" fontId="148" fillId="0" borderId="96" xfId="0" applyFont="1" applyBorder="1" applyAlignment="1">
      <alignment vertical="center"/>
    </xf>
    <xf numFmtId="0" fontId="109" fillId="0" borderId="117" xfId="0" applyFont="1" applyBorder="1" applyAlignment="1">
      <alignment vertical="center"/>
    </xf>
    <xf numFmtId="16" fontId="147" fillId="6" borderId="74" xfId="2" applyNumberFormat="1" applyFont="1" applyFill="1" applyBorder="1" applyAlignment="1">
      <alignment horizontal="right" vertical="center"/>
    </xf>
    <xf numFmtId="0" fontId="147" fillId="6" borderId="74" xfId="2" applyFont="1" applyFill="1" applyBorder="1" applyAlignment="1">
      <alignment horizontal="right" vertical="center"/>
    </xf>
    <xf numFmtId="0" fontId="147" fillId="6" borderId="74" xfId="2" applyFont="1" applyFill="1" applyBorder="1" applyAlignment="1">
      <alignment vertical="center"/>
    </xf>
    <xf numFmtId="0" fontId="133" fillId="0" borderId="96" xfId="0" applyFont="1" applyBorder="1"/>
    <xf numFmtId="0" fontId="133" fillId="0" borderId="117" xfId="0" applyFont="1" applyBorder="1"/>
    <xf numFmtId="16" fontId="147" fillId="6" borderId="74" xfId="2" applyNumberFormat="1" applyFont="1" applyFill="1" applyBorder="1" applyAlignment="1">
      <alignment horizontal="right" vertical="center" wrapText="1"/>
    </xf>
    <xf numFmtId="0" fontId="137" fillId="0" borderId="74" xfId="0" applyFont="1" applyBorder="1" applyAlignment="1">
      <alignment vertical="center"/>
    </xf>
    <xf numFmtId="16" fontId="137" fillId="0" borderId="74" xfId="2" quotePrefix="1" applyNumberFormat="1" applyFont="1" applyBorder="1" applyAlignment="1">
      <alignment horizontal="center" vertical="center"/>
    </xf>
    <xf numFmtId="16" fontId="137" fillId="0" borderId="11" xfId="2" applyNumberFormat="1" applyFont="1" applyBorder="1" applyAlignment="1">
      <alignment horizontal="center" vertical="center"/>
    </xf>
    <xf numFmtId="16" fontId="172" fillId="0" borderId="74" xfId="2" applyNumberFormat="1" applyFont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/>
    </xf>
    <xf numFmtId="16" fontId="17" fillId="2" borderId="15" xfId="2" applyNumberFormat="1" applyFont="1" applyFill="1" applyBorder="1" applyAlignment="1">
      <alignment vertical="center"/>
    </xf>
    <xf numFmtId="16" fontId="25" fillId="0" borderId="0" xfId="2" applyNumberFormat="1" applyFont="1" applyAlignment="1">
      <alignment vertical="center"/>
    </xf>
    <xf numFmtId="0" fontId="25" fillId="0" borderId="0" xfId="0" applyFont="1"/>
    <xf numFmtId="0" fontId="18" fillId="0" borderId="0" xfId="0" applyFont="1"/>
    <xf numFmtId="0" fontId="18" fillId="0" borderId="190" xfId="0" applyFont="1" applyBorder="1" applyAlignment="1">
      <alignment horizontal="center"/>
    </xf>
    <xf numFmtId="16" fontId="18" fillId="0" borderId="41" xfId="0" applyNumberFormat="1" applyFont="1" applyBorder="1" applyAlignment="1">
      <alignment horizontal="center"/>
    </xf>
    <xf numFmtId="16" fontId="68" fillId="0" borderId="21" xfId="2" applyNumberFormat="1" applyFont="1" applyBorder="1" applyAlignment="1">
      <alignment horizontal="center" vertical="center"/>
    </xf>
    <xf numFmtId="16" fontId="51" fillId="0" borderId="46" xfId="2" applyNumberFormat="1" applyFont="1" applyBorder="1" applyAlignment="1">
      <alignment horizontal="center" vertical="center"/>
    </xf>
    <xf numFmtId="16" fontId="25" fillId="6" borderId="5" xfId="2" applyNumberFormat="1" applyFont="1" applyFill="1" applyBorder="1" applyAlignment="1">
      <alignment horizontal="center" vertical="center" wrapText="1"/>
    </xf>
    <xf numFmtId="16" fontId="25" fillId="6" borderId="2" xfId="2" applyNumberFormat="1" applyFont="1" applyFill="1" applyBorder="1" applyAlignment="1">
      <alignment vertical="center" wrapText="1"/>
    </xf>
    <xf numFmtId="16" fontId="25" fillId="6" borderId="3" xfId="2" applyNumberFormat="1" applyFont="1" applyFill="1" applyBorder="1" applyAlignment="1">
      <alignment vertical="center" wrapText="1"/>
    </xf>
    <xf numFmtId="0" fontId="18" fillId="0" borderId="42" xfId="2" applyFont="1" applyBorder="1" applyAlignment="1">
      <alignment horizontal="center" vertical="center"/>
    </xf>
    <xf numFmtId="16" fontId="54" fillId="0" borderId="28" xfId="2" applyNumberFormat="1" applyFont="1" applyBorder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14" fillId="0" borderId="106" xfId="0" applyFont="1" applyBorder="1" applyAlignment="1">
      <alignment vertical="center"/>
    </xf>
    <xf numFmtId="16" fontId="27" fillId="0" borderId="94" xfId="2" applyNumberFormat="1" applyFont="1" applyBorder="1" applyAlignment="1">
      <alignment vertical="top" wrapText="1"/>
    </xf>
    <xf numFmtId="16" fontId="27" fillId="0" borderId="95" xfId="2" applyNumberFormat="1" applyFont="1" applyBorder="1" applyAlignment="1">
      <alignment vertical="top" wrapText="1"/>
    </xf>
    <xf numFmtId="0" fontId="96" fillId="0" borderId="7" xfId="2" applyFont="1" applyBorder="1" applyAlignment="1">
      <alignment horizontal="center" vertical="center"/>
    </xf>
    <xf numFmtId="16" fontId="143" fillId="0" borderId="26" xfId="2" applyNumberFormat="1" applyFont="1" applyBorder="1" applyAlignment="1">
      <alignment horizontal="center" vertical="center"/>
    </xf>
    <xf numFmtId="16" fontId="143" fillId="0" borderId="6" xfId="2" applyNumberFormat="1" applyFont="1" applyBorder="1" applyAlignment="1">
      <alignment horizontal="center" vertical="center"/>
    </xf>
    <xf numFmtId="16" fontId="114" fillId="0" borderId="49" xfId="2" applyNumberFormat="1" applyFont="1" applyBorder="1" applyAlignment="1">
      <alignment horizontal="center" vertical="center"/>
    </xf>
    <xf numFmtId="16" fontId="131" fillId="6" borderId="74" xfId="2" applyNumberFormat="1" applyFont="1" applyFill="1" applyBorder="1" applyAlignment="1">
      <alignment vertical="center" wrapText="1"/>
    </xf>
    <xf numFmtId="16" fontId="144" fillId="0" borderId="74" xfId="0" applyNumberFormat="1" applyFont="1" applyBorder="1" applyAlignment="1">
      <alignment horizontal="center"/>
    </xf>
    <xf numFmtId="16" fontId="143" fillId="2" borderId="7" xfId="2" applyNumberFormat="1" applyFont="1" applyFill="1" applyBorder="1" applyAlignment="1">
      <alignment horizontal="center" vertical="center"/>
    </xf>
    <xf numFmtId="0" fontId="98" fillId="0" borderId="0" xfId="0" applyFont="1" applyAlignment="1">
      <alignment vertical="center"/>
    </xf>
    <xf numFmtId="0" fontId="18" fillId="0" borderId="40" xfId="2" applyFont="1" applyBorder="1" applyAlignment="1">
      <alignment horizontal="center" vertical="center" wrapText="1"/>
    </xf>
    <xf numFmtId="0" fontId="18" fillId="0" borderId="41" xfId="2" applyFont="1" applyBorder="1" applyAlignment="1">
      <alignment horizontal="center" vertical="center" wrapText="1"/>
    </xf>
    <xf numFmtId="0" fontId="18" fillId="0" borderId="43" xfId="2" applyFont="1" applyBorder="1" applyAlignment="1">
      <alignment horizontal="center" vertical="center" wrapText="1"/>
    </xf>
    <xf numFmtId="16" fontId="12" fillId="0" borderId="27" xfId="2" applyNumberFormat="1" applyFont="1" applyBorder="1" applyAlignment="1">
      <alignment horizontal="center" vertical="center"/>
    </xf>
    <xf numFmtId="16" fontId="12" fillId="0" borderId="46" xfId="2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76" fillId="0" borderId="0" xfId="0" applyFont="1" applyAlignment="1">
      <alignment horizontal="center" vertical="center" wrapText="1"/>
    </xf>
    <xf numFmtId="16" fontId="174" fillId="2" borderId="5" xfId="2" applyNumberFormat="1" applyFont="1" applyFill="1" applyBorder="1" applyAlignment="1">
      <alignment vertical="top" wrapText="1"/>
    </xf>
    <xf numFmtId="16" fontId="174" fillId="2" borderId="2" xfId="2" applyNumberFormat="1" applyFont="1" applyFill="1" applyBorder="1" applyAlignment="1">
      <alignment vertical="top" wrapText="1"/>
    </xf>
    <xf numFmtId="16" fontId="174" fillId="2" borderId="3" xfId="2" applyNumberFormat="1" applyFont="1" applyFill="1" applyBorder="1" applyAlignment="1">
      <alignment vertical="top" wrapText="1"/>
    </xf>
    <xf numFmtId="16" fontId="174" fillId="2" borderId="15" xfId="2" applyNumberFormat="1" applyFont="1" applyFill="1" applyBorder="1" applyAlignment="1">
      <alignment vertical="top" wrapText="1"/>
    </xf>
    <xf numFmtId="16" fontId="174" fillId="2" borderId="0" xfId="2" applyNumberFormat="1" applyFont="1" applyFill="1" applyAlignment="1">
      <alignment vertical="top" wrapText="1"/>
    </xf>
    <xf numFmtId="16" fontId="174" fillId="2" borderId="29" xfId="2" applyNumberFormat="1" applyFont="1" applyFill="1" applyBorder="1" applyAlignment="1">
      <alignment vertical="top" wrapText="1"/>
    </xf>
    <xf numFmtId="16" fontId="174" fillId="2" borderId="45" xfId="2" applyNumberFormat="1" applyFont="1" applyFill="1" applyBorder="1" applyAlignment="1">
      <alignment vertical="top" wrapText="1"/>
    </xf>
    <xf numFmtId="16" fontId="174" fillId="2" borderId="47" xfId="2" applyNumberFormat="1" applyFont="1" applyFill="1" applyBorder="1" applyAlignment="1">
      <alignment vertical="top" wrapText="1"/>
    </xf>
    <xf numFmtId="16" fontId="174" fillId="2" borderId="30" xfId="2" applyNumberFormat="1" applyFont="1" applyFill="1" applyBorder="1" applyAlignment="1">
      <alignment vertical="top" wrapText="1"/>
    </xf>
    <xf numFmtId="16" fontId="174" fillId="2" borderId="202" xfId="2" applyNumberFormat="1" applyFont="1" applyFill="1" applyBorder="1" applyAlignment="1">
      <alignment vertical="top" wrapText="1"/>
    </xf>
    <xf numFmtId="16" fontId="174" fillId="2" borderId="88" xfId="2" applyNumberFormat="1" applyFont="1" applyFill="1" applyBorder="1" applyAlignment="1">
      <alignment vertical="top" wrapText="1"/>
    </xf>
    <xf numFmtId="16" fontId="174" fillId="2" borderId="173" xfId="2" applyNumberFormat="1" applyFont="1" applyFill="1" applyBorder="1" applyAlignment="1">
      <alignment vertical="top" wrapText="1"/>
    </xf>
    <xf numFmtId="9" fontId="18" fillId="0" borderId="1" xfId="2" applyNumberFormat="1" applyFont="1" applyBorder="1" applyAlignment="1">
      <alignment horizontal="center" vertical="center"/>
    </xf>
    <xf numFmtId="0" fontId="22" fillId="0" borderId="51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16" fontId="12" fillId="0" borderId="22" xfId="2" applyNumberFormat="1" applyFont="1" applyBorder="1" applyAlignment="1">
      <alignment horizontal="center" vertical="center"/>
    </xf>
    <xf numFmtId="16" fontId="10" fillId="0" borderId="28" xfId="2" applyNumberFormat="1" applyFont="1" applyBorder="1" applyAlignment="1">
      <alignment horizontal="center" vertical="center"/>
    </xf>
    <xf numFmtId="16" fontId="10" fillId="0" borderId="13" xfId="2" applyNumberFormat="1" applyFont="1" applyBorder="1" applyAlignment="1">
      <alignment horizontal="center" vertical="center"/>
    </xf>
    <xf numFmtId="16" fontId="12" fillId="0" borderId="4" xfId="2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16" fontId="10" fillId="0" borderId="42" xfId="2" applyNumberFormat="1" applyFont="1" applyBorder="1" applyAlignment="1">
      <alignment horizontal="center" vertical="center"/>
    </xf>
    <xf numFmtId="16" fontId="10" fillId="0" borderId="41" xfId="2" applyNumberFormat="1" applyFont="1" applyBorder="1" applyAlignment="1">
      <alignment horizontal="center" vertical="center"/>
    </xf>
    <xf numFmtId="16" fontId="64" fillId="6" borderId="147" xfId="2" applyNumberFormat="1" applyFont="1" applyFill="1" applyBorder="1" applyAlignment="1">
      <alignment horizontal="center" vertical="center" wrapText="1"/>
    </xf>
    <xf numFmtId="0" fontId="64" fillId="6" borderId="147" xfId="2" applyFont="1" applyFill="1" applyBorder="1" applyAlignment="1">
      <alignment horizontal="center" vertical="center" wrapText="1"/>
    </xf>
    <xf numFmtId="16" fontId="64" fillId="6" borderId="138" xfId="2" applyNumberFormat="1" applyFont="1" applyFill="1" applyBorder="1" applyAlignment="1">
      <alignment horizontal="center" vertical="center" wrapText="1"/>
    </xf>
    <xf numFmtId="0" fontId="18" fillId="12" borderId="13" xfId="0" applyFont="1" applyFill="1" applyBorder="1" applyAlignment="1">
      <alignment horizontal="center" vertical="center"/>
    </xf>
    <xf numFmtId="16" fontId="18" fillId="0" borderId="13" xfId="0" applyNumberFormat="1" applyFont="1" applyBorder="1" applyAlignment="1">
      <alignment horizontal="center" vertical="center"/>
    </xf>
    <xf numFmtId="0" fontId="18" fillId="12" borderId="66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77" fillId="6" borderId="147" xfId="2" applyFont="1" applyFill="1" applyBorder="1" applyAlignment="1">
      <alignment horizontal="center" vertical="center" wrapText="1"/>
    </xf>
    <xf numFmtId="0" fontId="76" fillId="0" borderId="74" xfId="0" applyFont="1" applyBorder="1" applyProtection="1">
      <protection hidden="1"/>
    </xf>
    <xf numFmtId="0" fontId="62" fillId="0" borderId="203" xfId="0" applyFont="1" applyBorder="1" applyAlignment="1">
      <alignment vertical="center"/>
    </xf>
    <xf numFmtId="16" fontId="18" fillId="0" borderId="204" xfId="2" applyNumberFormat="1" applyFont="1" applyBorder="1" applyAlignment="1">
      <alignment horizontal="center" vertical="center"/>
    </xf>
    <xf numFmtId="16" fontId="18" fillId="0" borderId="205" xfId="2" applyNumberFormat="1" applyFont="1" applyBorder="1" applyAlignment="1">
      <alignment horizontal="center" vertical="center"/>
    </xf>
    <xf numFmtId="16" fontId="24" fillId="0" borderId="94" xfId="2" applyNumberFormat="1" applyFont="1" applyBorder="1" applyAlignment="1">
      <alignment horizontal="center" vertical="center"/>
    </xf>
    <xf numFmtId="16" fontId="24" fillId="0" borderId="95" xfId="2" applyNumberFormat="1" applyFont="1" applyBorder="1" applyAlignment="1">
      <alignment horizontal="center" vertical="center"/>
    </xf>
    <xf numFmtId="16" fontId="34" fillId="6" borderId="1" xfId="2" applyNumberFormat="1" applyFont="1" applyFill="1" applyBorder="1" applyAlignment="1">
      <alignment horizontal="center" vertical="center"/>
    </xf>
    <xf numFmtId="0" fontId="63" fillId="0" borderId="74" xfId="0" applyFont="1" applyBorder="1" applyAlignment="1">
      <alignment vertical="center"/>
    </xf>
    <xf numFmtId="0" fontId="18" fillId="0" borderId="96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1" fillId="0" borderId="47" xfId="0" applyFont="1" applyBorder="1"/>
    <xf numFmtId="0" fontId="100" fillId="0" borderId="0" xfId="0" applyFont="1"/>
    <xf numFmtId="0" fontId="17" fillId="0" borderId="0" xfId="0" applyFont="1" applyAlignment="1">
      <alignment vertical="top"/>
    </xf>
    <xf numFmtId="0" fontId="180" fillId="0" borderId="0" xfId="0" applyFont="1"/>
    <xf numFmtId="9" fontId="18" fillId="0" borderId="28" xfId="3" applyFont="1" applyFill="1" applyBorder="1" applyAlignment="1">
      <alignment horizontal="center" vertical="center"/>
    </xf>
    <xf numFmtId="16" fontId="31" fillId="0" borderId="26" xfId="2" applyNumberFormat="1" applyFont="1" applyBorder="1" applyAlignment="1">
      <alignment horizontal="center" vertical="center"/>
    </xf>
    <xf numFmtId="0" fontId="110" fillId="6" borderId="78" xfId="2" applyFont="1" applyFill="1" applyBorder="1" applyAlignment="1">
      <alignment horizontal="center" vertical="center" wrapText="1"/>
    </xf>
    <xf numFmtId="0" fontId="141" fillId="6" borderId="26" xfId="2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16" fontId="17" fillId="2" borderId="0" xfId="2" applyNumberFormat="1" applyFont="1" applyFill="1" applyAlignment="1">
      <alignment horizontal="left" vertical="center" wrapText="1"/>
    </xf>
    <xf numFmtId="16" fontId="115" fillId="6" borderId="78" xfId="2" applyNumberFormat="1" applyFont="1" applyFill="1" applyBorder="1" applyAlignment="1">
      <alignment horizontal="center" vertical="center" wrapText="1"/>
    </xf>
    <xf numFmtId="16" fontId="17" fillId="2" borderId="0" xfId="2" applyNumberFormat="1" applyFont="1" applyFill="1" applyAlignment="1">
      <alignment vertical="center" wrapText="1"/>
    </xf>
    <xf numFmtId="0" fontId="18" fillId="0" borderId="52" xfId="2" applyFont="1" applyBorder="1" applyAlignment="1">
      <alignment horizontal="center" vertical="center" wrapText="1"/>
    </xf>
    <xf numFmtId="16" fontId="15" fillId="6" borderId="62" xfId="2" applyNumberFormat="1" applyFont="1" applyFill="1" applyBorder="1" applyAlignment="1">
      <alignment horizontal="center" vertical="center" wrapText="1"/>
    </xf>
    <xf numFmtId="16" fontId="15" fillId="6" borderId="90" xfId="2" applyNumberFormat="1" applyFont="1" applyFill="1" applyBorder="1" applyAlignment="1">
      <alignment horizontal="center" vertical="center" wrapText="1"/>
    </xf>
    <xf numFmtId="16" fontId="15" fillId="6" borderId="81" xfId="2" applyNumberFormat="1" applyFont="1" applyFill="1" applyBorder="1" applyAlignment="1">
      <alignment horizontal="center" vertical="center" wrapText="1"/>
    </xf>
    <xf numFmtId="0" fontId="18" fillId="0" borderId="66" xfId="0" applyFont="1" applyBorder="1"/>
    <xf numFmtId="0" fontId="18" fillId="0" borderId="165" xfId="0" applyFont="1" applyBorder="1"/>
    <xf numFmtId="0" fontId="79" fillId="10" borderId="68" xfId="0" applyFont="1" applyFill="1" applyBorder="1" applyAlignment="1">
      <alignment horizontal="center" vertical="center" wrapText="1"/>
    </xf>
    <xf numFmtId="0" fontId="18" fillId="0" borderId="65" xfId="2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16" fontId="18" fillId="0" borderId="61" xfId="2" applyNumberFormat="1" applyFont="1" applyBorder="1" applyAlignment="1">
      <alignment horizontal="center" vertical="center"/>
    </xf>
    <xf numFmtId="16" fontId="43" fillId="0" borderId="210" xfId="2" applyNumberFormat="1" applyFont="1" applyBorder="1" applyAlignment="1">
      <alignment horizontal="center" vertical="center"/>
    </xf>
    <xf numFmtId="16" fontId="43" fillId="0" borderId="66" xfId="2" applyNumberFormat="1" applyFont="1" applyBorder="1" applyAlignment="1">
      <alignment horizontal="center" vertical="center"/>
    </xf>
    <xf numFmtId="0" fontId="22" fillId="0" borderId="89" xfId="2" applyFont="1" applyBorder="1" applyAlignment="1">
      <alignment horizontal="center" vertical="center"/>
    </xf>
    <xf numFmtId="0" fontId="22" fillId="0" borderId="192" xfId="2" applyFont="1" applyBorder="1" applyAlignment="1">
      <alignment horizontal="center" vertical="center"/>
    </xf>
    <xf numFmtId="16" fontId="12" fillId="0" borderId="73" xfId="2" applyNumberFormat="1" applyFont="1" applyBorder="1" applyAlignment="1">
      <alignment horizontal="center" vertical="center"/>
    </xf>
    <xf numFmtId="16" fontId="12" fillId="2" borderId="72" xfId="2" applyNumberFormat="1" applyFont="1" applyFill="1" applyBorder="1" applyAlignment="1">
      <alignment horizontal="center" vertical="center"/>
    </xf>
    <xf numFmtId="16" fontId="12" fillId="2" borderId="73" xfId="2" applyNumberFormat="1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16" fontId="43" fillId="0" borderId="28" xfId="2" applyNumberFormat="1" applyFont="1" applyBorder="1" applyAlignment="1">
      <alignment horizontal="center" vertical="center"/>
    </xf>
    <xf numFmtId="16" fontId="43" fillId="0" borderId="13" xfId="2" applyNumberFormat="1" applyFont="1" applyBorder="1" applyAlignment="1">
      <alignment horizontal="center" vertical="center"/>
    </xf>
    <xf numFmtId="16" fontId="11" fillId="0" borderId="13" xfId="0" applyNumberFormat="1" applyFont="1" applyBorder="1" applyAlignment="1">
      <alignment horizontal="center" vertical="center"/>
    </xf>
    <xf numFmtId="0" fontId="34" fillId="5" borderId="13" xfId="0" applyFont="1" applyFill="1" applyBorder="1" applyAlignment="1">
      <alignment vertical="center"/>
    </xf>
    <xf numFmtId="16" fontId="15" fillId="9" borderId="8" xfId="2" applyNumberFormat="1" applyFont="1" applyFill="1" applyBorder="1" applyAlignment="1">
      <alignment horizontal="right" vertical="center"/>
    </xf>
    <xf numFmtId="16" fontId="15" fillId="9" borderId="9" xfId="2" applyNumberFormat="1" applyFont="1" applyFill="1" applyBorder="1" applyAlignment="1">
      <alignment horizontal="right" vertical="center"/>
    </xf>
    <xf numFmtId="0" fontId="61" fillId="9" borderId="78" xfId="0" applyFont="1" applyFill="1" applyBorder="1"/>
    <xf numFmtId="0" fontId="106" fillId="6" borderId="21" xfId="2" applyFont="1" applyFill="1" applyBorder="1" applyAlignment="1">
      <alignment horizontal="center" vertical="center" wrapText="1"/>
    </xf>
    <xf numFmtId="16" fontId="121" fillId="6" borderId="96" xfId="2" applyNumberFormat="1" applyFont="1" applyFill="1" applyBorder="1" applyAlignment="1">
      <alignment horizontal="center" wrapText="1"/>
    </xf>
    <xf numFmtId="16" fontId="121" fillId="6" borderId="96" xfId="2" applyNumberFormat="1" applyFont="1" applyFill="1" applyBorder="1" applyAlignment="1">
      <alignment horizontal="center" vertical="center"/>
    </xf>
    <xf numFmtId="16" fontId="101" fillId="0" borderId="96" xfId="2" applyNumberFormat="1" applyFont="1" applyBorder="1" applyAlignment="1">
      <alignment horizontal="center" vertical="center"/>
    </xf>
    <xf numFmtId="16" fontId="101" fillId="0" borderId="117" xfId="2" applyNumberFormat="1" applyFont="1" applyBorder="1" applyAlignment="1">
      <alignment horizontal="center" vertical="center"/>
    </xf>
    <xf numFmtId="16" fontId="31" fillId="0" borderId="46" xfId="2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51" fillId="2" borderId="29" xfId="0" applyFont="1" applyFill="1" applyBorder="1" applyAlignment="1">
      <alignment vertical="center"/>
    </xf>
    <xf numFmtId="0" fontId="51" fillId="2" borderId="30" xfId="0" applyFont="1" applyFill="1" applyBorder="1" applyAlignment="1">
      <alignment vertical="center"/>
    </xf>
    <xf numFmtId="16" fontId="31" fillId="9" borderId="16" xfId="2" applyNumberFormat="1" applyFont="1" applyFill="1" applyBorder="1" applyAlignment="1">
      <alignment horizontal="center" vertical="center"/>
    </xf>
    <xf numFmtId="16" fontId="31" fillId="9" borderId="22" xfId="2" applyNumberFormat="1" applyFont="1" applyFill="1" applyBorder="1" applyAlignment="1">
      <alignment horizontal="center" vertical="center"/>
    </xf>
    <xf numFmtId="16" fontId="18" fillId="0" borderId="13" xfId="2" applyNumberFormat="1" applyFont="1" applyBorder="1" applyAlignment="1">
      <alignment horizontal="center" vertical="center"/>
    </xf>
    <xf numFmtId="16" fontId="174" fillId="2" borderId="67" xfId="2" applyNumberFormat="1" applyFont="1" applyFill="1" applyBorder="1" applyAlignment="1">
      <alignment vertical="top" wrapText="1"/>
    </xf>
    <xf numFmtId="16" fontId="174" fillId="2" borderId="114" xfId="2" applyNumberFormat="1" applyFont="1" applyFill="1" applyBorder="1" applyAlignment="1">
      <alignment vertical="top" wrapText="1"/>
    </xf>
    <xf numFmtId="16" fontId="174" fillId="2" borderId="61" xfId="2" applyNumberFormat="1" applyFont="1" applyFill="1" applyBorder="1" applyAlignment="1">
      <alignment vertical="top" wrapText="1"/>
    </xf>
    <xf numFmtId="16" fontId="174" fillId="2" borderId="62" xfId="2" applyNumberFormat="1" applyFont="1" applyFill="1" applyBorder="1" applyAlignment="1">
      <alignment vertical="top" wrapText="1"/>
    </xf>
    <xf numFmtId="16" fontId="174" fillId="2" borderId="58" xfId="2" applyNumberFormat="1" applyFont="1" applyFill="1" applyBorder="1" applyAlignment="1">
      <alignment vertical="top" wrapText="1"/>
    </xf>
    <xf numFmtId="16" fontId="174" fillId="2" borderId="71" xfId="2" applyNumberFormat="1" applyFont="1" applyFill="1" applyBorder="1" applyAlignment="1">
      <alignment vertical="top" wrapText="1"/>
    </xf>
    <xf numFmtId="16" fontId="174" fillId="2" borderId="115" xfId="2" applyNumberFormat="1" applyFont="1" applyFill="1" applyBorder="1" applyAlignment="1">
      <alignment vertical="top" wrapText="1"/>
    </xf>
    <xf numFmtId="16" fontId="174" fillId="2" borderId="63" xfId="2" applyNumberFormat="1" applyFont="1" applyFill="1" applyBorder="1" applyAlignment="1">
      <alignment vertical="top" wrapText="1"/>
    </xf>
    <xf numFmtId="16" fontId="174" fillId="2" borderId="64" xfId="2" applyNumberFormat="1" applyFont="1" applyFill="1" applyBorder="1" applyAlignment="1">
      <alignment vertical="top" wrapText="1"/>
    </xf>
    <xf numFmtId="0" fontId="19" fillId="0" borderId="9" xfId="2" applyFont="1" applyBorder="1" applyAlignment="1">
      <alignment vertical="center"/>
    </xf>
    <xf numFmtId="0" fontId="19" fillId="0" borderId="183" xfId="2" applyFont="1" applyBorder="1" applyAlignment="1">
      <alignment vertical="center"/>
    </xf>
    <xf numFmtId="16" fontId="32" fillId="6" borderId="1" xfId="2" applyNumberFormat="1" applyFont="1" applyFill="1" applyBorder="1" applyAlignment="1">
      <alignment horizontal="right" vertical="center" wrapText="1"/>
    </xf>
    <xf numFmtId="16" fontId="183" fillId="6" borderId="1" xfId="2" applyNumberFormat="1" applyFont="1" applyFill="1" applyBorder="1" applyAlignment="1">
      <alignment horizontal="right" vertical="center" wrapText="1"/>
    </xf>
    <xf numFmtId="16" fontId="34" fillId="6" borderId="28" xfId="2" applyNumberFormat="1" applyFont="1" applyFill="1" applyBorder="1" applyAlignment="1">
      <alignment horizontal="center" vertical="top" wrapText="1"/>
    </xf>
    <xf numFmtId="0" fontId="60" fillId="0" borderId="106" xfId="0" applyFont="1" applyBorder="1"/>
    <xf numFmtId="16" fontId="18" fillId="0" borderId="113" xfId="2" applyNumberFormat="1" applyFont="1" applyBorder="1" applyAlignment="1">
      <alignment horizontal="left" vertical="center"/>
    </xf>
    <xf numFmtId="0" fontId="25" fillId="5" borderId="177" xfId="0" applyFont="1" applyFill="1" applyBorder="1" applyAlignment="1">
      <alignment vertical="center"/>
    </xf>
    <xf numFmtId="0" fontId="19" fillId="0" borderId="127" xfId="2" applyFont="1" applyBorder="1" applyAlignment="1">
      <alignment vertical="center"/>
    </xf>
    <xf numFmtId="0" fontId="178" fillId="0" borderId="0" xfId="0" applyFont="1"/>
    <xf numFmtId="0" fontId="18" fillId="0" borderId="51" xfId="2" applyFont="1" applyBorder="1" applyAlignment="1">
      <alignment horizontal="center" vertical="center" wrapText="1"/>
    </xf>
    <xf numFmtId="0" fontId="18" fillId="0" borderId="16" xfId="2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  <xf numFmtId="0" fontId="17" fillId="0" borderId="45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7" fillId="0" borderId="30" xfId="0" applyFont="1" applyBorder="1" applyAlignment="1">
      <alignment horizontal="left" vertical="top" wrapText="1"/>
    </xf>
    <xf numFmtId="0" fontId="31" fillId="0" borderId="54" xfId="2" applyFont="1" applyBorder="1" applyAlignment="1">
      <alignment horizontal="center" vertical="center"/>
    </xf>
    <xf numFmtId="0" fontId="31" fillId="0" borderId="12" xfId="2" applyFont="1" applyBorder="1" applyAlignment="1">
      <alignment horizontal="center" vertical="center"/>
    </xf>
    <xf numFmtId="0" fontId="31" fillId="0" borderId="26" xfId="2" applyFont="1" applyBorder="1" applyAlignment="1">
      <alignment horizontal="center" vertical="center"/>
    </xf>
    <xf numFmtId="0" fontId="19" fillId="0" borderId="26" xfId="2" applyFont="1" applyBorder="1" applyAlignment="1">
      <alignment horizontal="center" vertical="center"/>
    </xf>
    <xf numFmtId="16" fontId="143" fillId="0" borderId="74" xfId="0" applyNumberFormat="1" applyFont="1" applyBorder="1" applyAlignment="1">
      <alignment horizontal="center" vertical="center"/>
    </xf>
    <xf numFmtId="0" fontId="144" fillId="0" borderId="74" xfId="0" applyFont="1" applyBorder="1" applyAlignment="1">
      <alignment horizontal="center" vertical="center"/>
    </xf>
    <xf numFmtId="16" fontId="17" fillId="0" borderId="86" xfId="2" applyNumberFormat="1" applyFont="1" applyBorder="1" applyAlignment="1">
      <alignment horizontal="left" vertical="center" wrapText="1"/>
    </xf>
    <xf numFmtId="16" fontId="138" fillId="0" borderId="74" xfId="2" applyNumberFormat="1" applyFont="1" applyBorder="1" applyAlignment="1">
      <alignment horizontal="center" vertical="center"/>
    </xf>
    <xf numFmtId="16" fontId="140" fillId="6" borderId="93" xfId="2" applyNumberFormat="1" applyFont="1" applyFill="1" applyBorder="1" applyAlignment="1">
      <alignment horizontal="center" vertical="center" wrapText="1"/>
    </xf>
    <xf numFmtId="0" fontId="141" fillId="6" borderId="10" xfId="2" applyFont="1" applyFill="1" applyBorder="1" applyAlignment="1">
      <alignment horizontal="center" vertical="center" wrapText="1"/>
    </xf>
    <xf numFmtId="16" fontId="140" fillId="6" borderId="11" xfId="2" applyNumberFormat="1" applyFont="1" applyFill="1" applyBorder="1" applyAlignment="1">
      <alignment horizontal="center" vertical="center" wrapText="1"/>
    </xf>
    <xf numFmtId="16" fontId="140" fillId="6" borderId="95" xfId="2" applyNumberFormat="1" applyFont="1" applyFill="1" applyBorder="1" applyAlignment="1">
      <alignment horizontal="center" vertical="center" wrapText="1"/>
    </xf>
    <xf numFmtId="0" fontId="155" fillId="2" borderId="74" xfId="2" applyFont="1" applyFill="1" applyBorder="1" applyAlignment="1">
      <alignment horizontal="center" vertical="center"/>
    </xf>
    <xf numFmtId="0" fontId="138" fillId="12" borderId="74" xfId="0" applyFont="1" applyFill="1" applyBorder="1" applyAlignment="1">
      <alignment horizontal="center" vertical="center"/>
    </xf>
    <xf numFmtId="0" fontId="138" fillId="0" borderId="74" xfId="0" applyFont="1" applyBorder="1" applyAlignment="1">
      <alignment horizontal="center" vertical="center"/>
    </xf>
    <xf numFmtId="16" fontId="108" fillId="0" borderId="74" xfId="2" applyNumberFormat="1" applyFont="1" applyBorder="1" applyAlignment="1">
      <alignment horizontal="center" vertical="center"/>
    </xf>
    <xf numFmtId="16" fontId="138" fillId="0" borderId="74" xfId="0" applyNumberFormat="1" applyFont="1" applyBorder="1" applyAlignment="1">
      <alignment horizontal="center" vertical="center"/>
    </xf>
    <xf numFmtId="0" fontId="138" fillId="0" borderId="74" xfId="2" applyFont="1" applyBorder="1" applyAlignment="1">
      <alignment horizontal="center" vertical="center"/>
    </xf>
    <xf numFmtId="0" fontId="184" fillId="0" borderId="0" xfId="0" applyFont="1"/>
    <xf numFmtId="0" fontId="145" fillId="2" borderId="28" xfId="2" applyFont="1" applyFill="1" applyBorder="1" applyAlignment="1">
      <alignment horizontal="center" vertical="center"/>
    </xf>
    <xf numFmtId="0" fontId="139" fillId="6" borderId="7" xfId="2" applyFont="1" applyFill="1" applyBorder="1" applyAlignment="1">
      <alignment horizontal="center" vertical="center" wrapText="1"/>
    </xf>
    <xf numFmtId="16" fontId="131" fillId="0" borderId="49" xfId="2" applyNumberFormat="1" applyFont="1" applyBorder="1" applyAlignment="1">
      <alignment horizontal="center" vertical="center"/>
    </xf>
    <xf numFmtId="16" fontId="146" fillId="0" borderId="74" xfId="2" applyNumberFormat="1" applyFont="1" applyBorder="1" applyAlignment="1">
      <alignment horizontal="center" vertical="center"/>
    </xf>
    <xf numFmtId="0" fontId="143" fillId="0" borderId="74" xfId="2" applyFont="1" applyBorder="1" applyAlignment="1">
      <alignment horizontal="center" vertical="center"/>
    </xf>
    <xf numFmtId="0" fontId="18" fillId="0" borderId="78" xfId="0" applyFont="1" applyBorder="1"/>
    <xf numFmtId="0" fontId="18" fillId="0" borderId="74" xfId="0" applyFont="1" applyBorder="1" applyAlignment="1">
      <alignment horizontal="center"/>
    </xf>
    <xf numFmtId="16" fontId="11" fillId="0" borderId="74" xfId="2" applyNumberFormat="1" applyFont="1" applyBorder="1" applyAlignment="1">
      <alignment horizontal="center" vertical="center"/>
    </xf>
    <xf numFmtId="0" fontId="11" fillId="0" borderId="74" xfId="0" applyFont="1" applyBorder="1" applyAlignment="1">
      <alignment horizontal="center"/>
    </xf>
    <xf numFmtId="9" fontId="18" fillId="0" borderId="74" xfId="3" applyFont="1" applyFill="1" applyBorder="1" applyAlignment="1">
      <alignment horizontal="center" vertical="center"/>
    </xf>
    <xf numFmtId="16" fontId="18" fillId="9" borderId="74" xfId="2" applyNumberFormat="1" applyFont="1" applyFill="1" applyBorder="1" applyAlignment="1">
      <alignment horizontal="center" vertical="center"/>
    </xf>
    <xf numFmtId="9" fontId="18" fillId="9" borderId="74" xfId="3" applyFont="1" applyFill="1" applyBorder="1" applyAlignment="1">
      <alignment horizontal="center" vertical="center"/>
    </xf>
    <xf numFmtId="0" fontId="18" fillId="0" borderId="113" xfId="0" applyFont="1" applyBorder="1" applyAlignment="1">
      <alignment horizontal="center"/>
    </xf>
    <xf numFmtId="16" fontId="18" fillId="0" borderId="113" xfId="2" applyNumberFormat="1" applyFont="1" applyBorder="1" applyAlignment="1">
      <alignment horizontal="center" vertical="center"/>
    </xf>
    <xf numFmtId="0" fontId="18" fillId="0" borderId="212" xfId="0" applyFont="1" applyBorder="1" applyAlignment="1">
      <alignment horizontal="center"/>
    </xf>
    <xf numFmtId="16" fontId="18" fillId="0" borderId="212" xfId="0" applyNumberFormat="1" applyFont="1" applyBorder="1" applyAlignment="1">
      <alignment horizontal="center"/>
    </xf>
    <xf numFmtId="16" fontId="18" fillId="0" borderId="212" xfId="2" applyNumberFormat="1" applyFont="1" applyBorder="1" applyAlignment="1">
      <alignment horizontal="center" vertical="center"/>
    </xf>
    <xf numFmtId="0" fontId="18" fillId="0" borderId="207" xfId="0" applyFont="1" applyBorder="1"/>
    <xf numFmtId="0" fontId="25" fillId="6" borderId="114" xfId="2" applyFont="1" applyFill="1" applyBorder="1" applyAlignment="1">
      <alignment horizontal="center" vertical="center" wrapText="1"/>
    </xf>
    <xf numFmtId="16" fontId="25" fillId="6" borderId="114" xfId="2" applyNumberFormat="1" applyFont="1" applyFill="1" applyBorder="1" applyAlignment="1">
      <alignment horizontal="center" vertical="center" wrapText="1"/>
    </xf>
    <xf numFmtId="16" fontId="25" fillId="6" borderId="114" xfId="2" applyNumberFormat="1" applyFont="1" applyFill="1" applyBorder="1" applyAlignment="1">
      <alignment vertical="center" wrapText="1"/>
    </xf>
    <xf numFmtId="16" fontId="18" fillId="0" borderId="78" xfId="2" applyNumberFormat="1" applyFont="1" applyBorder="1" applyAlignment="1">
      <alignment horizontal="center" vertical="center"/>
    </xf>
    <xf numFmtId="0" fontId="143" fillId="12" borderId="74" xfId="0" applyFont="1" applyFill="1" applyBorder="1" applyAlignment="1">
      <alignment horizontal="center" vertical="center"/>
    </xf>
    <xf numFmtId="16" fontId="147" fillId="0" borderId="74" xfId="2" applyNumberFormat="1" applyFont="1" applyBorder="1" applyAlignment="1">
      <alignment horizontal="center" vertical="center"/>
    </xf>
    <xf numFmtId="0" fontId="18" fillId="0" borderId="78" xfId="2" applyFont="1" applyBorder="1" applyAlignment="1">
      <alignment horizontal="center" vertical="center"/>
    </xf>
    <xf numFmtId="16" fontId="11" fillId="0" borderId="28" xfId="2" applyNumberFormat="1" applyFont="1" applyBorder="1" applyAlignment="1">
      <alignment horizontal="center" vertical="center"/>
    </xf>
    <xf numFmtId="16" fontId="21" fillId="6" borderId="28" xfId="2" applyNumberFormat="1" applyFont="1" applyFill="1" applyBorder="1" applyAlignment="1">
      <alignment horizontal="right" vertical="center" wrapText="1"/>
    </xf>
    <xf numFmtId="0" fontId="174" fillId="0" borderId="0" xfId="0" applyFont="1"/>
    <xf numFmtId="16" fontId="55" fillId="9" borderId="27" xfId="2" applyNumberFormat="1" applyFont="1" applyFill="1" applyBorder="1" applyAlignment="1">
      <alignment horizontal="center" vertical="center"/>
    </xf>
    <xf numFmtId="16" fontId="26" fillId="0" borderId="6" xfId="2" applyNumberFormat="1" applyFont="1" applyBorder="1" applyAlignment="1">
      <alignment horizontal="center" vertical="center"/>
    </xf>
    <xf numFmtId="16" fontId="17" fillId="2" borderId="15" xfId="2" applyNumberFormat="1" applyFont="1" applyFill="1" applyBorder="1" applyAlignment="1">
      <alignment vertical="center" wrapText="1"/>
    </xf>
    <xf numFmtId="0" fontId="17" fillId="2" borderId="0" xfId="0" applyFont="1" applyFill="1" applyAlignment="1">
      <alignment horizontal="left" vertical="center"/>
    </xf>
    <xf numFmtId="16" fontId="17" fillId="2" borderId="29" xfId="2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52" fillId="0" borderId="27" xfId="2" applyFont="1" applyBorder="1" applyAlignment="1">
      <alignment horizontal="center" vertical="center"/>
    </xf>
    <xf numFmtId="0" fontId="17" fillId="2" borderId="58" xfId="0" applyFont="1" applyFill="1" applyBorder="1" applyAlignment="1">
      <alignment horizontal="left" vertical="center"/>
    </xf>
    <xf numFmtId="16" fontId="51" fillId="2" borderId="30" xfId="2" applyNumberFormat="1" applyFont="1" applyFill="1" applyBorder="1" applyAlignment="1">
      <alignment vertical="center" wrapText="1"/>
    </xf>
    <xf numFmtId="0" fontId="15" fillId="0" borderId="119" xfId="0" applyFont="1" applyBorder="1" applyAlignment="1">
      <alignment horizontal="center"/>
    </xf>
    <xf numFmtId="0" fontId="14" fillId="0" borderId="123" xfId="0" applyFont="1" applyBorder="1" applyAlignment="1">
      <alignment horizontal="center" vertical="center"/>
    </xf>
    <xf numFmtId="0" fontId="19" fillId="0" borderId="120" xfId="2" applyFont="1" applyBorder="1" applyAlignment="1">
      <alignment vertical="center"/>
    </xf>
    <xf numFmtId="0" fontId="19" fillId="0" borderId="0" xfId="2" applyFont="1" applyAlignment="1">
      <alignment vertical="center"/>
    </xf>
    <xf numFmtId="16" fontId="21" fillId="0" borderId="0" xfId="2" applyNumberFormat="1" applyFont="1" applyAlignment="1">
      <alignment horizontal="right" vertical="center" wrapText="1"/>
    </xf>
    <xf numFmtId="16" fontId="26" fillId="0" borderId="0" xfId="2" applyNumberFormat="1" applyFont="1" applyAlignment="1">
      <alignment horizontal="center" vertical="center"/>
    </xf>
    <xf numFmtId="0" fontId="185" fillId="9" borderId="74" xfId="0" applyFont="1" applyFill="1" applyBorder="1" applyAlignment="1">
      <alignment horizontal="center"/>
    </xf>
    <xf numFmtId="0" fontId="186" fillId="5" borderId="74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left" vertical="center"/>
    </xf>
    <xf numFmtId="16" fontId="55" fillId="0" borderId="26" xfId="2" applyNumberFormat="1" applyFont="1" applyBorder="1" applyAlignment="1">
      <alignment horizontal="center" vertical="center"/>
    </xf>
    <xf numFmtId="0" fontId="115" fillId="6" borderId="74" xfId="2" applyFont="1" applyFill="1" applyBorder="1" applyAlignment="1">
      <alignment horizontal="center" vertical="center" wrapText="1"/>
    </xf>
    <xf numFmtId="0" fontId="139" fillId="6" borderId="78" xfId="2" applyFont="1" applyFill="1" applyBorder="1" applyAlignment="1">
      <alignment horizontal="center" vertical="center" wrapText="1"/>
    </xf>
    <xf numFmtId="0" fontId="52" fillId="0" borderId="51" xfId="2" applyFont="1" applyBorder="1" applyAlignment="1">
      <alignment horizontal="center" vertical="center"/>
    </xf>
    <xf numFmtId="0" fontId="52" fillId="0" borderId="16" xfId="2" applyFont="1" applyBorder="1" applyAlignment="1">
      <alignment horizontal="center" vertical="center"/>
    </xf>
    <xf numFmtId="0" fontId="52" fillId="0" borderId="54" xfId="2" applyFont="1" applyBorder="1" applyAlignment="1">
      <alignment horizontal="center" vertical="center"/>
    </xf>
    <xf numFmtId="0" fontId="52" fillId="0" borderId="12" xfId="2" applyFont="1" applyBorder="1" applyAlignment="1">
      <alignment horizontal="center" vertical="center"/>
    </xf>
    <xf numFmtId="0" fontId="31" fillId="0" borderId="51" xfId="2" applyFont="1" applyBorder="1" applyAlignment="1">
      <alignment horizontal="center" vertical="center" wrapText="1"/>
    </xf>
    <xf numFmtId="0" fontId="31" fillId="0" borderId="16" xfId="2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16" fontId="12" fillId="0" borderId="26" xfId="2" applyNumberFormat="1" applyFont="1" applyBorder="1" applyAlignment="1">
      <alignment horizontal="center" vertical="center"/>
    </xf>
    <xf numFmtId="0" fontId="17" fillId="2" borderId="47" xfId="0" applyFont="1" applyFill="1" applyBorder="1" applyAlignment="1">
      <alignment vertical="center"/>
    </xf>
    <xf numFmtId="0" fontId="11" fillId="0" borderId="66" xfId="0" applyFont="1" applyBorder="1" applyAlignment="1">
      <alignment horizontal="center"/>
    </xf>
    <xf numFmtId="16" fontId="11" fillId="0" borderId="66" xfId="0" applyNumberFormat="1" applyFont="1" applyBorder="1" applyAlignment="1">
      <alignment horizontal="center"/>
    </xf>
    <xf numFmtId="16" fontId="11" fillId="0" borderId="165" xfId="0" applyNumberFormat="1" applyFont="1" applyBorder="1" applyAlignment="1">
      <alignment horizontal="center"/>
    </xf>
    <xf numFmtId="16" fontId="11" fillId="0" borderId="13" xfId="0" applyNumberFormat="1" applyFont="1" applyBorder="1" applyAlignment="1">
      <alignment horizontal="center"/>
    </xf>
    <xf numFmtId="16" fontId="11" fillId="0" borderId="9" xfId="0" applyNumberFormat="1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45" fillId="6" borderId="6" xfId="0" applyFont="1" applyFill="1" applyBorder="1" applyAlignment="1">
      <alignment horizontal="left" vertical="center" wrapText="1"/>
    </xf>
    <xf numFmtId="0" fontId="45" fillId="6" borderId="14" xfId="0" applyFont="1" applyFill="1" applyBorder="1" applyAlignment="1">
      <alignment horizontal="left" vertical="center" wrapText="1"/>
    </xf>
    <xf numFmtId="0" fontId="45" fillId="6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21" fillId="6" borderId="6" xfId="2" applyFont="1" applyFill="1" applyBorder="1" applyAlignment="1">
      <alignment horizontal="right" vertical="center"/>
    </xf>
    <xf numFmtId="0" fontId="121" fillId="6" borderId="7" xfId="2" applyFont="1" applyFill="1" applyBorder="1" applyAlignment="1">
      <alignment horizontal="right" vertical="center"/>
    </xf>
    <xf numFmtId="16" fontId="101" fillId="0" borderId="6" xfId="2" applyNumberFormat="1" applyFont="1" applyBorder="1" applyAlignment="1">
      <alignment horizontal="center" vertical="center"/>
    </xf>
    <xf numFmtId="16" fontId="101" fillId="0" borderId="7" xfId="2" applyNumberFormat="1" applyFont="1" applyBorder="1" applyAlignment="1">
      <alignment horizontal="center" vertical="center"/>
    </xf>
    <xf numFmtId="0" fontId="121" fillId="6" borderId="43" xfId="2" applyFont="1" applyFill="1" applyBorder="1" applyAlignment="1">
      <alignment horizontal="right" vertical="center"/>
    </xf>
    <xf numFmtId="16" fontId="101" fillId="0" borderId="14" xfId="2" applyNumberFormat="1" applyFont="1" applyBorder="1" applyAlignment="1">
      <alignment horizontal="center" vertical="center"/>
    </xf>
    <xf numFmtId="16" fontId="96" fillId="0" borderId="6" xfId="2" applyNumberFormat="1" applyFont="1" applyBorder="1" applyAlignment="1">
      <alignment horizontal="center" vertical="center"/>
    </xf>
    <xf numFmtId="16" fontId="96" fillId="0" borderId="25" xfId="2" applyNumberFormat="1" applyFont="1" applyBorder="1" applyAlignment="1">
      <alignment horizontal="center" vertical="center"/>
    </xf>
    <xf numFmtId="0" fontId="121" fillId="6" borderId="14" xfId="2" applyFont="1" applyFill="1" applyBorder="1" applyAlignment="1">
      <alignment horizontal="right" vertical="center"/>
    </xf>
    <xf numFmtId="16" fontId="96" fillId="0" borderId="26" xfId="2" applyNumberFormat="1" applyFont="1" applyBorder="1" applyAlignment="1">
      <alignment horizontal="center" vertical="center"/>
    </xf>
    <xf numFmtId="16" fontId="96" fillId="0" borderId="27" xfId="2" applyNumberFormat="1" applyFont="1" applyBorder="1" applyAlignment="1">
      <alignment horizontal="center" vertical="center"/>
    </xf>
    <xf numFmtId="16" fontId="96" fillId="0" borderId="28" xfId="2" applyNumberFormat="1" applyFont="1" applyBorder="1" applyAlignment="1">
      <alignment horizontal="center" vertical="center"/>
    </xf>
    <xf numFmtId="16" fontId="96" fillId="0" borderId="15" xfId="2" applyNumberFormat="1" applyFont="1" applyBorder="1" applyAlignment="1">
      <alignment horizontal="center" vertical="center"/>
    </xf>
    <xf numFmtId="16" fontId="96" fillId="0" borderId="8" xfId="2" applyNumberFormat="1" applyFont="1" applyBorder="1" applyAlignment="1">
      <alignment horizontal="center" vertical="center"/>
    </xf>
    <xf numFmtId="0" fontId="101" fillId="0" borderId="6" xfId="2" applyFont="1" applyBorder="1" applyAlignment="1">
      <alignment horizontal="center" vertical="center"/>
    </xf>
    <xf numFmtId="0" fontId="101" fillId="0" borderId="7" xfId="2" applyFont="1" applyBorder="1" applyAlignment="1">
      <alignment horizontal="center" vertical="center"/>
    </xf>
    <xf numFmtId="16" fontId="121" fillId="6" borderId="14" xfId="2" applyNumberFormat="1" applyFont="1" applyFill="1" applyBorder="1" applyAlignment="1">
      <alignment horizontal="right" vertical="center"/>
    </xf>
    <xf numFmtId="16" fontId="121" fillId="6" borderId="7" xfId="2" applyNumberFormat="1" applyFont="1" applyFill="1" applyBorder="1" applyAlignment="1">
      <alignment horizontal="right" vertical="center"/>
    </xf>
    <xf numFmtId="16" fontId="121" fillId="6" borderId="6" xfId="2" applyNumberFormat="1" applyFont="1" applyFill="1" applyBorder="1" applyAlignment="1">
      <alignment horizontal="center" vertical="center"/>
    </xf>
    <xf numFmtId="16" fontId="121" fillId="6" borderId="7" xfId="2" applyNumberFormat="1" applyFont="1" applyFill="1" applyBorder="1" applyAlignment="1">
      <alignment horizontal="center" vertical="center"/>
    </xf>
    <xf numFmtId="16" fontId="99" fillId="0" borderId="10" xfId="2" applyNumberFormat="1" applyFont="1" applyBorder="1" applyAlignment="1">
      <alignment horizontal="center" vertical="center" wrapText="1"/>
    </xf>
    <xf numFmtId="16" fontId="99" fillId="0" borderId="12" xfId="2" applyNumberFormat="1" applyFont="1" applyBorder="1" applyAlignment="1">
      <alignment horizontal="center" vertical="center" wrapText="1"/>
    </xf>
    <xf numFmtId="16" fontId="99" fillId="0" borderId="15" xfId="2" applyNumberFormat="1" applyFont="1" applyBorder="1" applyAlignment="1">
      <alignment horizontal="center" vertical="center" wrapText="1"/>
    </xf>
    <xf numFmtId="16" fontId="99" fillId="0" borderId="4" xfId="2" applyNumberFormat="1" applyFont="1" applyBorder="1" applyAlignment="1">
      <alignment horizontal="center" vertical="center" wrapText="1"/>
    </xf>
    <xf numFmtId="16" fontId="99" fillId="0" borderId="8" xfId="2" applyNumberFormat="1" applyFont="1" applyBorder="1" applyAlignment="1">
      <alignment horizontal="center" vertical="center" wrapText="1"/>
    </xf>
    <xf numFmtId="16" fontId="99" fillId="0" borderId="13" xfId="2" applyNumberFormat="1" applyFont="1" applyBorder="1" applyAlignment="1">
      <alignment horizontal="center" vertical="center" wrapText="1"/>
    </xf>
    <xf numFmtId="16" fontId="98" fillId="0" borderId="8" xfId="2" applyNumberFormat="1" applyFont="1" applyBorder="1" applyAlignment="1">
      <alignment horizontal="center" vertical="center" wrapText="1"/>
    </xf>
    <xf numFmtId="16" fontId="98" fillId="0" borderId="9" xfId="2" applyNumberFormat="1" applyFont="1" applyBorder="1" applyAlignment="1">
      <alignment horizontal="center" vertical="center" wrapText="1"/>
    </xf>
    <xf numFmtId="16" fontId="98" fillId="0" borderId="152" xfId="2" applyNumberFormat="1" applyFont="1" applyBorder="1" applyAlignment="1">
      <alignment horizontal="center" vertical="center" wrapText="1"/>
    </xf>
    <xf numFmtId="16" fontId="121" fillId="6" borderId="25" xfId="2" applyNumberFormat="1" applyFont="1" applyFill="1" applyBorder="1" applyAlignment="1">
      <alignment horizontal="center" vertical="center"/>
    </xf>
    <xf numFmtId="16" fontId="96" fillId="0" borderId="7" xfId="2" applyNumberFormat="1" applyFont="1" applyBorder="1" applyAlignment="1">
      <alignment horizontal="center" vertical="center"/>
    </xf>
    <xf numFmtId="0" fontId="112" fillId="0" borderId="1" xfId="2" applyFont="1" applyBorder="1" applyAlignment="1">
      <alignment horizontal="center" vertical="center"/>
    </xf>
    <xf numFmtId="16" fontId="121" fillId="0" borderId="6" xfId="2" applyNumberFormat="1" applyFont="1" applyBorder="1" applyAlignment="1">
      <alignment horizontal="center" vertical="center"/>
    </xf>
    <xf numFmtId="16" fontId="121" fillId="0" borderId="7" xfId="2" applyNumberFormat="1" applyFont="1" applyBorder="1" applyAlignment="1">
      <alignment horizontal="center" vertical="center"/>
    </xf>
    <xf numFmtId="16" fontId="121" fillId="6" borderId="43" xfId="2" applyNumberFormat="1" applyFont="1" applyFill="1" applyBorder="1" applyAlignment="1">
      <alignment horizontal="right" vertical="center"/>
    </xf>
    <xf numFmtId="16" fontId="109" fillId="0" borderId="8" xfId="2" applyNumberFormat="1" applyFont="1" applyBorder="1" applyAlignment="1">
      <alignment horizontal="center" vertical="center"/>
    </xf>
    <xf numFmtId="16" fontId="109" fillId="0" borderId="9" xfId="2" applyNumberFormat="1" applyFont="1" applyBorder="1" applyAlignment="1">
      <alignment horizontal="center" vertical="center"/>
    </xf>
    <xf numFmtId="0" fontId="108" fillId="8" borderId="5" xfId="0" applyFont="1" applyFill="1" applyBorder="1" applyAlignment="1">
      <alignment horizontal="left" vertical="center"/>
    </xf>
    <xf numFmtId="0" fontId="108" fillId="8" borderId="2" xfId="0" applyFont="1" applyFill="1" applyBorder="1" applyAlignment="1">
      <alignment horizontal="left" vertical="center"/>
    </xf>
    <xf numFmtId="0" fontId="108" fillId="8" borderId="3" xfId="0" applyFont="1" applyFill="1" applyBorder="1" applyAlignment="1">
      <alignment horizontal="left" vertical="center"/>
    </xf>
    <xf numFmtId="0" fontId="110" fillId="6" borderId="10" xfId="2" applyFont="1" applyFill="1" applyBorder="1" applyAlignment="1">
      <alignment horizontal="center" vertical="center" wrapText="1"/>
    </xf>
    <xf numFmtId="0" fontId="110" fillId="6" borderId="12" xfId="2" applyFont="1" applyFill="1" applyBorder="1" applyAlignment="1">
      <alignment horizontal="center" vertical="center" wrapText="1"/>
    </xf>
    <xf numFmtId="0" fontId="110" fillId="6" borderId="11" xfId="2" applyFont="1" applyFill="1" applyBorder="1" applyAlignment="1">
      <alignment horizontal="center" vertical="center" wrapText="1"/>
    </xf>
    <xf numFmtId="0" fontId="113" fillId="0" borderId="1" xfId="2" applyFont="1" applyBorder="1" applyAlignment="1">
      <alignment horizontal="center" vertical="center"/>
    </xf>
    <xf numFmtId="0" fontId="110" fillId="0" borderId="14" xfId="0" applyFont="1" applyBorder="1" applyAlignment="1">
      <alignment horizontal="center" vertical="center"/>
    </xf>
    <xf numFmtId="16" fontId="112" fillId="0" borderId="1" xfId="2" applyNumberFormat="1" applyFont="1" applyBorder="1" applyAlignment="1">
      <alignment horizontal="center" vertical="center"/>
    </xf>
    <xf numFmtId="16" fontId="115" fillId="6" borderId="10" xfId="2" applyNumberFormat="1" applyFont="1" applyFill="1" applyBorder="1" applyAlignment="1">
      <alignment horizontal="right" vertical="center"/>
    </xf>
    <xf numFmtId="16" fontId="115" fillId="6" borderId="11" xfId="2" applyNumberFormat="1" applyFont="1" applyFill="1" applyBorder="1" applyAlignment="1">
      <alignment horizontal="right" vertical="center"/>
    </xf>
    <xf numFmtId="16" fontId="115" fillId="6" borderId="12" xfId="2" applyNumberFormat="1" applyFont="1" applyFill="1" applyBorder="1" applyAlignment="1">
      <alignment horizontal="right" vertical="center"/>
    </xf>
    <xf numFmtId="16" fontId="115" fillId="6" borderId="8" xfId="2" applyNumberFormat="1" applyFont="1" applyFill="1" applyBorder="1" applyAlignment="1">
      <alignment horizontal="right" vertical="center"/>
    </xf>
    <xf numFmtId="16" fontId="115" fillId="6" borderId="9" xfId="2" applyNumberFormat="1" applyFont="1" applyFill="1" applyBorder="1" applyAlignment="1">
      <alignment horizontal="right" vertical="center"/>
    </xf>
    <xf numFmtId="16" fontId="115" fillId="6" borderId="13" xfId="2" applyNumberFormat="1" applyFont="1" applyFill="1" applyBorder="1" applyAlignment="1">
      <alignment horizontal="right" vertical="center"/>
    </xf>
    <xf numFmtId="16" fontId="99" fillId="0" borderId="10" xfId="2" applyNumberFormat="1" applyFont="1" applyBorder="1" applyAlignment="1">
      <alignment horizontal="left" vertical="center" wrapText="1" shrinkToFit="1"/>
    </xf>
    <xf numFmtId="16" fontId="99" fillId="0" borderId="11" xfId="2" applyNumberFormat="1" applyFont="1" applyBorder="1" applyAlignment="1">
      <alignment horizontal="left" vertical="center" wrapText="1" shrinkToFit="1"/>
    </xf>
    <xf numFmtId="16" fontId="99" fillId="0" borderId="12" xfId="2" applyNumberFormat="1" applyFont="1" applyBorder="1" applyAlignment="1">
      <alignment horizontal="left" vertical="center" wrapText="1" shrinkToFit="1"/>
    </xf>
    <xf numFmtId="16" fontId="99" fillId="0" borderId="8" xfId="2" applyNumberFormat="1" applyFont="1" applyBorder="1" applyAlignment="1">
      <alignment horizontal="left" vertical="center" wrapText="1" shrinkToFit="1"/>
    </xf>
    <xf numFmtId="16" fontId="99" fillId="0" borderId="9" xfId="2" applyNumberFormat="1" applyFont="1" applyBorder="1" applyAlignment="1">
      <alignment horizontal="left" vertical="center" wrapText="1" shrinkToFit="1"/>
    </xf>
    <xf numFmtId="16" fontId="99" fillId="0" borderId="13" xfId="2" applyNumberFormat="1" applyFont="1" applyBorder="1" applyAlignment="1">
      <alignment horizontal="left" vertical="center" wrapText="1" shrinkToFit="1"/>
    </xf>
    <xf numFmtId="16" fontId="121" fillId="6" borderId="9" xfId="2" applyNumberFormat="1" applyFont="1" applyFill="1" applyBorder="1" applyAlignment="1">
      <alignment horizontal="right" vertical="center"/>
    </xf>
    <xf numFmtId="16" fontId="121" fillId="6" borderId="13" xfId="2" applyNumberFormat="1" applyFont="1" applyFill="1" applyBorder="1" applyAlignment="1">
      <alignment horizontal="right" vertical="center"/>
    </xf>
    <xf numFmtId="0" fontId="101" fillId="0" borderId="6" xfId="2" quotePrefix="1" applyFont="1" applyBorder="1" applyAlignment="1">
      <alignment horizontal="center" vertical="center"/>
    </xf>
    <xf numFmtId="0" fontId="101" fillId="0" borderId="7" xfId="2" quotePrefix="1" applyFont="1" applyBorder="1" applyAlignment="1">
      <alignment horizontal="center" vertical="center"/>
    </xf>
    <xf numFmtId="16" fontId="121" fillId="6" borderId="6" xfId="2" applyNumberFormat="1" applyFont="1" applyFill="1" applyBorder="1" applyAlignment="1">
      <alignment horizontal="right" vertical="center"/>
    </xf>
    <xf numFmtId="16" fontId="112" fillId="0" borderId="74" xfId="2" applyNumberFormat="1" applyFont="1" applyBorder="1" applyAlignment="1">
      <alignment horizontal="center" vertical="center" shrinkToFit="1"/>
    </xf>
    <xf numFmtId="16" fontId="96" fillId="0" borderId="1" xfId="2" applyNumberFormat="1" applyFont="1" applyBorder="1" applyAlignment="1">
      <alignment horizontal="center" vertical="center"/>
    </xf>
    <xf numFmtId="16" fontId="102" fillId="0" borderId="6" xfId="2" applyNumberFormat="1" applyFont="1" applyBorder="1" applyAlignment="1">
      <alignment horizontal="center" vertical="center"/>
    </xf>
    <xf numFmtId="16" fontId="102" fillId="0" borderId="7" xfId="2" applyNumberFormat="1" applyFont="1" applyBorder="1" applyAlignment="1">
      <alignment horizontal="center" vertical="center"/>
    </xf>
    <xf numFmtId="16" fontId="118" fillId="0" borderId="106" xfId="2" applyNumberFormat="1" applyFont="1" applyBorder="1" applyAlignment="1">
      <alignment horizontal="center" vertical="center" shrinkToFit="1"/>
    </xf>
    <xf numFmtId="16" fontId="117" fillId="0" borderId="108" xfId="2" applyNumberFormat="1" applyFont="1" applyBorder="1" applyAlignment="1">
      <alignment horizontal="left" vertical="center" wrapText="1" shrinkToFit="1"/>
    </xf>
    <xf numFmtId="16" fontId="117" fillId="0" borderId="109" xfId="2" applyNumberFormat="1" applyFont="1" applyBorder="1" applyAlignment="1">
      <alignment horizontal="left" vertical="center" wrapText="1" shrinkToFit="1"/>
    </xf>
    <xf numFmtId="16" fontId="117" fillId="0" borderId="110" xfId="2" applyNumberFormat="1" applyFont="1" applyBorder="1" applyAlignment="1">
      <alignment horizontal="left" vertical="center" wrapText="1" shrinkToFit="1"/>
    </xf>
    <xf numFmtId="16" fontId="114" fillId="0" borderId="26" xfId="2" applyNumberFormat="1" applyFont="1" applyBorder="1" applyAlignment="1">
      <alignment horizontal="center" vertical="center"/>
    </xf>
    <xf numFmtId="16" fontId="114" fillId="0" borderId="27" xfId="2" applyNumberFormat="1" applyFont="1" applyBorder="1" applyAlignment="1">
      <alignment horizontal="center" vertical="center"/>
    </xf>
    <xf numFmtId="16" fontId="114" fillId="0" borderId="28" xfId="2" applyNumberFormat="1" applyFont="1" applyBorder="1" applyAlignment="1">
      <alignment horizontal="center" vertical="center"/>
    </xf>
    <xf numFmtId="16" fontId="98" fillId="0" borderId="10" xfId="2" applyNumberFormat="1" applyFont="1" applyBorder="1" applyAlignment="1">
      <alignment horizontal="center" vertical="center" wrapText="1"/>
    </xf>
    <xf numFmtId="16" fontId="98" fillId="0" borderId="11" xfId="2" applyNumberFormat="1" applyFont="1" applyBorder="1" applyAlignment="1">
      <alignment horizontal="center" vertical="center" wrapText="1"/>
    </xf>
    <xf numFmtId="16" fontId="98" fillId="0" borderId="12" xfId="2" applyNumberFormat="1" applyFont="1" applyBorder="1" applyAlignment="1">
      <alignment horizontal="center" vertical="center" wrapText="1"/>
    </xf>
    <xf numFmtId="16" fontId="121" fillId="6" borderId="74" xfId="2" applyNumberFormat="1" applyFont="1" applyFill="1" applyBorder="1" applyAlignment="1">
      <alignment horizontal="right" vertical="center"/>
    </xf>
    <xf numFmtId="0" fontId="121" fillId="0" borderId="14" xfId="2" applyFont="1" applyBorder="1" applyAlignment="1">
      <alignment horizontal="center" vertical="center"/>
    </xf>
    <xf numFmtId="0" fontId="121" fillId="0" borderId="7" xfId="2" applyFont="1" applyBorder="1" applyAlignment="1">
      <alignment horizontal="center" vertical="center"/>
    </xf>
    <xf numFmtId="16" fontId="121" fillId="6" borderId="14" xfId="2" applyNumberFormat="1" applyFont="1" applyFill="1" applyBorder="1" applyAlignment="1">
      <alignment horizontal="center" vertical="center"/>
    </xf>
    <xf numFmtId="16" fontId="109" fillId="0" borderId="13" xfId="2" applyNumberFormat="1" applyFont="1" applyBorder="1" applyAlignment="1">
      <alignment horizontal="center" vertical="center"/>
    </xf>
    <xf numFmtId="0" fontId="112" fillId="0" borderId="6" xfId="2" applyFont="1" applyBorder="1" applyAlignment="1">
      <alignment horizontal="center" vertical="center"/>
    </xf>
    <xf numFmtId="0" fontId="112" fillId="0" borderId="7" xfId="2" applyFont="1" applyBorder="1" applyAlignment="1">
      <alignment horizontal="center" vertical="center"/>
    </xf>
    <xf numFmtId="16" fontId="96" fillId="0" borderId="12" xfId="2" applyNumberFormat="1" applyFont="1" applyBorder="1" applyAlignment="1">
      <alignment horizontal="center" vertical="center"/>
    </xf>
    <xf numFmtId="16" fontId="96" fillId="0" borderId="4" xfId="2" applyNumberFormat="1" applyFont="1" applyBorder="1" applyAlignment="1">
      <alignment horizontal="center" vertical="center"/>
    </xf>
    <xf numFmtId="16" fontId="96" fillId="0" borderId="13" xfId="2" applyNumberFormat="1" applyFont="1" applyBorder="1" applyAlignment="1">
      <alignment horizontal="center" vertical="center"/>
    </xf>
    <xf numFmtId="16" fontId="98" fillId="0" borderId="79" xfId="2" applyNumberFormat="1" applyFont="1" applyBorder="1" applyAlignment="1">
      <alignment horizontal="center" vertical="center" wrapText="1"/>
    </xf>
    <xf numFmtId="16" fontId="98" fillId="0" borderId="86" xfId="2" applyNumberFormat="1" applyFont="1" applyBorder="1" applyAlignment="1">
      <alignment horizontal="center" vertical="center" wrapText="1"/>
    </xf>
    <xf numFmtId="16" fontId="98" fillId="0" borderId="80" xfId="2" applyNumberFormat="1" applyFont="1" applyBorder="1" applyAlignment="1">
      <alignment horizontal="center" vertical="center" wrapText="1"/>
    </xf>
    <xf numFmtId="0" fontId="109" fillId="0" borderId="6" xfId="2" applyFont="1" applyBorder="1" applyAlignment="1">
      <alignment horizontal="center" vertical="center"/>
    </xf>
    <xf numFmtId="0" fontId="109" fillId="0" borderId="14" xfId="2" applyFont="1" applyBorder="1" applyAlignment="1">
      <alignment horizontal="center" vertical="center"/>
    </xf>
    <xf numFmtId="0" fontId="109" fillId="0" borderId="7" xfId="2" applyFont="1" applyBorder="1" applyAlignment="1">
      <alignment horizontal="center" vertical="center"/>
    </xf>
    <xf numFmtId="16" fontId="107" fillId="0" borderId="6" xfId="2" applyNumberFormat="1" applyFont="1" applyBorder="1" applyAlignment="1">
      <alignment horizontal="center" vertical="center"/>
    </xf>
    <xf numFmtId="16" fontId="115" fillId="6" borderId="6" xfId="2" applyNumberFormat="1" applyFont="1" applyFill="1" applyBorder="1" applyAlignment="1">
      <alignment horizontal="right" vertical="center"/>
    </xf>
    <xf numFmtId="16" fontId="115" fillId="6" borderId="14" xfId="2" applyNumberFormat="1" applyFont="1" applyFill="1" applyBorder="1" applyAlignment="1">
      <alignment horizontal="right" vertical="center"/>
    </xf>
    <xf numFmtId="16" fontId="114" fillId="0" borderId="10" xfId="2" applyNumberFormat="1" applyFont="1" applyBorder="1" applyAlignment="1">
      <alignment horizontal="center" vertical="center" wrapText="1"/>
    </xf>
    <xf numFmtId="16" fontId="114" fillId="0" borderId="12" xfId="2" applyNumberFormat="1" applyFont="1" applyBorder="1" applyAlignment="1">
      <alignment horizontal="center" vertical="center" wrapText="1"/>
    </xf>
    <xf numFmtId="16" fontId="114" fillId="0" borderId="15" xfId="2" applyNumberFormat="1" applyFont="1" applyBorder="1" applyAlignment="1">
      <alignment horizontal="center" vertical="center" wrapText="1"/>
    </xf>
    <xf numFmtId="16" fontId="114" fillId="0" borderId="4" xfId="2" applyNumberFormat="1" applyFont="1" applyBorder="1" applyAlignment="1">
      <alignment horizontal="center" vertical="center" wrapText="1"/>
    </xf>
    <xf numFmtId="16" fontId="114" fillId="0" borderId="8" xfId="2" applyNumberFormat="1" applyFont="1" applyBorder="1" applyAlignment="1">
      <alignment horizontal="center" vertical="center" wrapText="1"/>
    </xf>
    <xf numFmtId="16" fontId="114" fillId="0" borderId="13" xfId="2" applyNumberFormat="1" applyFont="1" applyBorder="1" applyAlignment="1">
      <alignment horizontal="center" vertical="center" wrapText="1"/>
    </xf>
    <xf numFmtId="16" fontId="115" fillId="6" borderId="7" xfId="2" applyNumberFormat="1" applyFont="1" applyFill="1" applyBorder="1" applyAlignment="1">
      <alignment horizontal="right" vertical="center"/>
    </xf>
    <xf numFmtId="16" fontId="110" fillId="0" borderId="113" xfId="2" applyNumberFormat="1" applyFont="1" applyBorder="1" applyAlignment="1">
      <alignment horizontal="center" vertical="center" shrinkToFit="1"/>
    </xf>
    <xf numFmtId="16" fontId="110" fillId="0" borderId="88" xfId="2" applyNumberFormat="1" applyFont="1" applyBorder="1" applyAlignment="1">
      <alignment horizontal="center" vertical="center" shrinkToFit="1"/>
    </xf>
    <xf numFmtId="16" fontId="117" fillId="0" borderId="74" xfId="2" applyNumberFormat="1" applyFont="1" applyBorder="1" applyAlignment="1">
      <alignment horizontal="left" vertical="center" wrapText="1" shrinkToFit="1"/>
    </xf>
    <xf numFmtId="16" fontId="98" fillId="0" borderId="15" xfId="2" applyNumberFormat="1" applyFont="1" applyBorder="1" applyAlignment="1">
      <alignment horizontal="center" vertical="center" wrapText="1"/>
    </xf>
    <xf numFmtId="16" fontId="98" fillId="0" borderId="0" xfId="2" applyNumberFormat="1" applyFont="1" applyAlignment="1">
      <alignment horizontal="center" vertical="center" wrapText="1"/>
    </xf>
    <xf numFmtId="16" fontId="98" fillId="0" borderId="4" xfId="2" applyNumberFormat="1" applyFont="1" applyBorder="1" applyAlignment="1">
      <alignment horizontal="center" vertical="center" wrapText="1"/>
    </xf>
    <xf numFmtId="16" fontId="98" fillId="0" borderId="74" xfId="2" applyNumberFormat="1" applyFont="1" applyBorder="1" applyAlignment="1">
      <alignment horizontal="center" vertical="center" wrapText="1"/>
    </xf>
    <xf numFmtId="16" fontId="118" fillId="0" borderId="74" xfId="2" applyNumberFormat="1" applyFont="1" applyBorder="1" applyAlignment="1">
      <alignment horizontal="center" vertical="center" shrinkToFit="1"/>
    </xf>
    <xf numFmtId="16" fontId="110" fillId="0" borderId="74" xfId="2" applyNumberFormat="1" applyFont="1" applyBorder="1" applyAlignment="1">
      <alignment horizontal="center" vertical="center" shrinkToFit="1"/>
    </xf>
    <xf numFmtId="16" fontId="110" fillId="6" borderId="10" xfId="2" applyNumberFormat="1" applyFont="1" applyFill="1" applyBorder="1" applyAlignment="1">
      <alignment horizontal="right" vertical="center"/>
    </xf>
    <xf numFmtId="16" fontId="110" fillId="6" borderId="11" xfId="2" applyNumberFormat="1" applyFont="1" applyFill="1" applyBorder="1" applyAlignment="1">
      <alignment horizontal="right" vertical="center"/>
    </xf>
    <xf numFmtId="16" fontId="110" fillId="6" borderId="12" xfId="2" applyNumberFormat="1" applyFont="1" applyFill="1" applyBorder="1" applyAlignment="1">
      <alignment horizontal="right" vertical="center"/>
    </xf>
    <xf numFmtId="16" fontId="110" fillId="6" borderId="8" xfId="2" applyNumberFormat="1" applyFont="1" applyFill="1" applyBorder="1" applyAlignment="1">
      <alignment horizontal="right" vertical="center"/>
    </xf>
    <xf numFmtId="16" fontId="110" fillId="6" borderId="9" xfId="2" applyNumberFormat="1" applyFont="1" applyFill="1" applyBorder="1" applyAlignment="1">
      <alignment horizontal="right" vertical="center"/>
    </xf>
    <xf numFmtId="16" fontId="110" fillId="6" borderId="13" xfId="2" applyNumberFormat="1" applyFont="1" applyFill="1" applyBorder="1" applyAlignment="1">
      <alignment horizontal="right" vertical="center"/>
    </xf>
    <xf numFmtId="16" fontId="117" fillId="0" borderId="10" xfId="2" applyNumberFormat="1" applyFont="1" applyBorder="1" applyAlignment="1">
      <alignment horizontal="left" vertical="center" wrapText="1" shrinkToFit="1"/>
    </xf>
    <xf numFmtId="16" fontId="117" fillId="0" borderId="11" xfId="2" applyNumberFormat="1" applyFont="1" applyBorder="1" applyAlignment="1">
      <alignment horizontal="left" vertical="center" wrapText="1" shrinkToFit="1"/>
    </xf>
    <xf numFmtId="16" fontId="117" fillId="0" borderId="12" xfId="2" applyNumberFormat="1" applyFont="1" applyBorder="1" applyAlignment="1">
      <alignment horizontal="left" vertical="center" wrapText="1" shrinkToFit="1"/>
    </xf>
    <xf numFmtId="16" fontId="117" fillId="0" borderId="15" xfId="2" applyNumberFormat="1" applyFont="1" applyBorder="1" applyAlignment="1">
      <alignment horizontal="left" vertical="center" wrapText="1" shrinkToFit="1"/>
    </xf>
    <xf numFmtId="16" fontId="117" fillId="0" borderId="0" xfId="2" applyNumberFormat="1" applyFont="1" applyAlignment="1">
      <alignment horizontal="left" vertical="center" wrapText="1" shrinkToFit="1"/>
    </xf>
    <xf numFmtId="16" fontId="117" fillId="0" borderId="4" xfId="2" applyNumberFormat="1" applyFont="1" applyBorder="1" applyAlignment="1">
      <alignment horizontal="left" vertical="center" wrapText="1" shrinkToFit="1"/>
    </xf>
    <xf numFmtId="16" fontId="96" fillId="0" borderId="74" xfId="2" applyNumberFormat="1" applyFont="1" applyBorder="1" applyAlignment="1">
      <alignment horizontal="center" vertical="center"/>
    </xf>
    <xf numFmtId="16" fontId="96" fillId="0" borderId="113" xfId="2" applyNumberFormat="1" applyFont="1" applyBorder="1" applyAlignment="1">
      <alignment horizontal="center" vertical="center"/>
    </xf>
    <xf numFmtId="16" fontId="96" fillId="0" borderId="10" xfId="2" applyNumberFormat="1" applyFont="1" applyBorder="1" applyAlignment="1">
      <alignment horizontal="center" vertical="center"/>
    </xf>
    <xf numFmtId="16" fontId="114" fillId="0" borderId="11" xfId="2" applyNumberFormat="1" applyFont="1" applyBorder="1" applyAlignment="1">
      <alignment horizontal="center" vertical="center" wrapText="1"/>
    </xf>
    <xf numFmtId="16" fontId="114" fillId="0" borderId="0" xfId="2" applyNumberFormat="1" applyFont="1" applyAlignment="1">
      <alignment horizontal="center" vertical="center" wrapText="1"/>
    </xf>
    <xf numFmtId="16" fontId="114" fillId="0" borderId="9" xfId="2" applyNumberFormat="1" applyFont="1" applyBorder="1" applyAlignment="1">
      <alignment horizontal="center" vertical="center" wrapText="1"/>
    </xf>
    <xf numFmtId="16" fontId="98" fillId="0" borderId="116" xfId="2" applyNumberFormat="1" applyFont="1" applyBorder="1" applyAlignment="1">
      <alignment horizontal="center" vertical="center" wrapText="1"/>
    </xf>
    <xf numFmtId="16" fontId="98" fillId="0" borderId="106" xfId="2" applyNumberFormat="1" applyFont="1" applyBorder="1" applyAlignment="1">
      <alignment horizontal="center" vertical="center" wrapText="1"/>
    </xf>
    <xf numFmtId="16" fontId="98" fillId="0" borderId="117" xfId="2" applyNumberFormat="1" applyFont="1" applyBorder="1" applyAlignment="1">
      <alignment horizontal="center" vertical="center" wrapText="1"/>
    </xf>
    <xf numFmtId="16" fontId="114" fillId="0" borderId="74" xfId="2" applyNumberFormat="1" applyFont="1" applyBorder="1" applyAlignment="1">
      <alignment horizontal="center" vertical="center" wrapText="1"/>
    </xf>
    <xf numFmtId="16" fontId="114" fillId="0" borderId="74" xfId="2" applyNumberFormat="1" applyFont="1" applyBorder="1" applyAlignment="1">
      <alignment horizontal="center" vertical="center"/>
    </xf>
    <xf numFmtId="16" fontId="96" fillId="0" borderId="11" xfId="2" applyNumberFormat="1" applyFont="1" applyBorder="1" applyAlignment="1">
      <alignment horizontal="center" vertical="center"/>
    </xf>
    <xf numFmtId="16" fontId="96" fillId="0" borderId="0" xfId="2" applyNumberFormat="1" applyFont="1" applyAlignment="1">
      <alignment horizontal="center" vertical="center"/>
    </xf>
    <xf numFmtId="16" fontId="96" fillId="0" borderId="9" xfId="2" applyNumberFormat="1" applyFont="1" applyBorder="1" applyAlignment="1">
      <alignment horizontal="center" vertical="center"/>
    </xf>
    <xf numFmtId="16" fontId="114" fillId="0" borderId="15" xfId="2" applyNumberFormat="1" applyFont="1" applyBorder="1" applyAlignment="1">
      <alignment horizontal="center" vertical="center"/>
    </xf>
    <xf numFmtId="16" fontId="114" fillId="0" borderId="8" xfId="2" applyNumberFormat="1" applyFont="1" applyBorder="1" applyAlignment="1">
      <alignment horizontal="center" vertical="center"/>
    </xf>
    <xf numFmtId="16" fontId="112" fillId="0" borderId="7" xfId="2" applyNumberFormat="1" applyFont="1" applyBorder="1" applyAlignment="1">
      <alignment horizontal="center" vertical="center"/>
    </xf>
    <xf numFmtId="16" fontId="96" fillId="2" borderId="1" xfId="2" applyNumberFormat="1" applyFont="1" applyFill="1" applyBorder="1" applyAlignment="1">
      <alignment horizontal="center" vertical="center"/>
    </xf>
    <xf numFmtId="16" fontId="96" fillId="2" borderId="28" xfId="2" applyNumberFormat="1" applyFont="1" applyFill="1" applyBorder="1" applyAlignment="1">
      <alignment horizontal="center" vertical="center"/>
    </xf>
    <xf numFmtId="16" fontId="99" fillId="0" borderId="1" xfId="2" applyNumberFormat="1" applyFont="1" applyBorder="1" applyAlignment="1">
      <alignment horizontal="center" vertical="center"/>
    </xf>
    <xf numFmtId="16" fontId="114" fillId="0" borderId="6" xfId="2" applyNumberFormat="1" applyFont="1" applyBorder="1" applyAlignment="1">
      <alignment horizontal="center" vertical="center"/>
    </xf>
    <xf numFmtId="16" fontId="114" fillId="0" borderId="7" xfId="2" applyNumberFormat="1" applyFont="1" applyBorder="1" applyAlignment="1">
      <alignment horizontal="center" vertical="center"/>
    </xf>
    <xf numFmtId="16" fontId="127" fillId="0" borderId="6" xfId="2" applyNumberFormat="1" applyFont="1" applyBorder="1" applyAlignment="1">
      <alignment horizontal="center" vertical="top" wrapText="1" shrinkToFit="1"/>
    </xf>
    <xf numFmtId="16" fontId="127" fillId="0" borderId="14" xfId="2" applyNumberFormat="1" applyFont="1" applyBorder="1" applyAlignment="1">
      <alignment horizontal="center" vertical="top" wrapText="1" shrinkToFit="1"/>
    </xf>
    <xf numFmtId="16" fontId="127" fillId="0" borderId="119" xfId="2" applyNumberFormat="1" applyFont="1" applyBorder="1" applyAlignment="1">
      <alignment horizontal="center" vertical="top" wrapText="1" shrinkToFit="1"/>
    </xf>
    <xf numFmtId="16" fontId="127" fillId="0" borderId="10" xfId="2" applyNumberFormat="1" applyFont="1" applyBorder="1" applyAlignment="1">
      <alignment horizontal="center" vertical="top" wrapText="1" shrinkToFit="1"/>
    </xf>
    <xf numFmtId="16" fontId="127" fillId="0" borderId="11" xfId="2" applyNumberFormat="1" applyFont="1" applyBorder="1" applyAlignment="1">
      <alignment horizontal="center" vertical="top" wrapText="1" shrinkToFit="1"/>
    </xf>
    <xf numFmtId="16" fontId="127" fillId="0" borderId="122" xfId="2" applyNumberFormat="1" applyFont="1" applyBorder="1" applyAlignment="1">
      <alignment horizontal="center" vertical="top" wrapText="1" shrinkToFit="1"/>
    </xf>
    <xf numFmtId="0" fontId="112" fillId="0" borderId="14" xfId="2" applyFont="1" applyBorder="1" applyAlignment="1">
      <alignment horizontal="center" vertical="center"/>
    </xf>
    <xf numFmtId="16" fontId="127" fillId="0" borderId="128" xfId="2" applyNumberFormat="1" applyFont="1" applyBorder="1" applyAlignment="1">
      <alignment horizontal="center" vertical="top" wrapText="1" shrinkToFit="1"/>
    </xf>
    <xf numFmtId="16" fontId="127" fillId="0" borderId="7" xfId="2" applyNumberFormat="1" applyFont="1" applyBorder="1" applyAlignment="1">
      <alignment horizontal="center" vertical="top" wrapText="1" shrinkToFit="1"/>
    </xf>
    <xf numFmtId="16" fontId="121" fillId="6" borderId="23" xfId="2" applyNumberFormat="1" applyFont="1" applyFill="1" applyBorder="1" applyAlignment="1">
      <alignment horizontal="right" vertical="center"/>
    </xf>
    <xf numFmtId="0" fontId="121" fillId="0" borderId="6" xfId="2" applyFont="1" applyBorder="1" applyAlignment="1">
      <alignment horizontal="center" vertical="center"/>
    </xf>
    <xf numFmtId="0" fontId="121" fillId="6" borderId="23" xfId="2" applyFont="1" applyFill="1" applyBorder="1" applyAlignment="1">
      <alignment horizontal="right" vertical="center"/>
    </xf>
    <xf numFmtId="16" fontId="101" fillId="0" borderId="25" xfId="2" applyNumberFormat="1" applyFont="1" applyBorder="1" applyAlignment="1">
      <alignment horizontal="center" vertical="center"/>
    </xf>
    <xf numFmtId="16" fontId="128" fillId="0" borderId="6" xfId="2" applyNumberFormat="1" applyFont="1" applyBorder="1" applyAlignment="1">
      <alignment horizontal="center" vertical="center"/>
    </xf>
    <xf numFmtId="16" fontId="128" fillId="0" borderId="7" xfId="2" applyNumberFormat="1" applyFont="1" applyBorder="1" applyAlignment="1">
      <alignment horizontal="center" vertical="center"/>
    </xf>
    <xf numFmtId="0" fontId="110" fillId="0" borderId="15" xfId="0" applyFont="1" applyBorder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10" fillId="0" borderId="4" xfId="0" applyFont="1" applyBorder="1" applyAlignment="1">
      <alignment horizontal="center" vertical="center"/>
    </xf>
    <xf numFmtId="16" fontId="109" fillId="0" borderId="183" xfId="2" applyNumberFormat="1" applyFont="1" applyBorder="1" applyAlignment="1">
      <alignment horizontal="center" vertical="center"/>
    </xf>
    <xf numFmtId="16" fontId="110" fillId="0" borderId="78" xfId="2" applyNumberFormat="1" applyFont="1" applyBorder="1" applyAlignment="1">
      <alignment horizontal="center" vertical="center" shrinkToFit="1"/>
    </xf>
    <xf numFmtId="16" fontId="114" fillId="0" borderId="1" xfId="2" applyNumberFormat="1" applyFont="1" applyBorder="1" applyAlignment="1">
      <alignment horizontal="center" vertical="center"/>
    </xf>
    <xf numFmtId="16" fontId="110" fillId="6" borderId="6" xfId="2" applyNumberFormat="1" applyFont="1" applyFill="1" applyBorder="1" applyAlignment="1">
      <alignment horizontal="right" vertical="center"/>
    </xf>
    <xf numFmtId="16" fontId="110" fillId="6" borderId="14" xfId="2" applyNumberFormat="1" applyFont="1" applyFill="1" applyBorder="1" applyAlignment="1">
      <alignment horizontal="right" vertical="center"/>
    </xf>
    <xf numFmtId="16" fontId="110" fillId="6" borderId="7" xfId="2" applyNumberFormat="1" applyFont="1" applyFill="1" applyBorder="1" applyAlignment="1">
      <alignment horizontal="right" vertical="center"/>
    </xf>
    <xf numFmtId="16" fontId="109" fillId="0" borderId="6" xfId="2" applyNumberFormat="1" applyFont="1" applyBorder="1" applyAlignment="1">
      <alignment horizontal="left" vertical="top" shrinkToFit="1"/>
    </xf>
    <xf numFmtId="16" fontId="109" fillId="0" borderId="14" xfId="2" applyNumberFormat="1" applyFont="1" applyBorder="1" applyAlignment="1">
      <alignment horizontal="left" vertical="top" shrinkToFit="1"/>
    </xf>
    <xf numFmtId="16" fontId="109" fillId="0" borderId="7" xfId="2" applyNumberFormat="1" applyFont="1" applyBorder="1" applyAlignment="1">
      <alignment horizontal="left" vertical="top" shrinkToFit="1"/>
    </xf>
    <xf numFmtId="16" fontId="126" fillId="0" borderId="6" xfId="2" applyNumberFormat="1" applyFont="1" applyBorder="1" applyAlignment="1">
      <alignment horizontal="center" vertical="top" wrapText="1" shrinkToFit="1"/>
    </xf>
    <xf numFmtId="16" fontId="126" fillId="0" borderId="14" xfId="2" applyNumberFormat="1" applyFont="1" applyBorder="1" applyAlignment="1">
      <alignment horizontal="center" vertical="top" wrapText="1" shrinkToFit="1"/>
    </xf>
    <xf numFmtId="16" fontId="126" fillId="0" borderId="7" xfId="2" applyNumberFormat="1" applyFont="1" applyBorder="1" applyAlignment="1">
      <alignment horizontal="center" vertical="top" wrapText="1" shrinkToFit="1"/>
    </xf>
    <xf numFmtId="16" fontId="127" fillId="0" borderId="74" xfId="2" applyNumberFormat="1" applyFont="1" applyBorder="1" applyAlignment="1">
      <alignment horizontal="center" vertical="top" wrapText="1" shrinkToFit="1"/>
    </xf>
    <xf numFmtId="16" fontId="99" fillId="0" borderId="1" xfId="2" applyNumberFormat="1" applyFont="1" applyBorder="1" applyAlignment="1">
      <alignment horizontal="center" vertical="center" wrapText="1"/>
    </xf>
    <xf numFmtId="16" fontId="96" fillId="0" borderId="26" xfId="2" quotePrefix="1" applyNumberFormat="1" applyFont="1" applyBorder="1" applyAlignment="1">
      <alignment horizontal="center" vertical="center"/>
    </xf>
    <xf numFmtId="16" fontId="114" fillId="0" borderId="26" xfId="2" applyNumberFormat="1" applyFont="1" applyBorder="1" applyAlignment="1">
      <alignment horizontal="center" vertical="center" wrapText="1"/>
    </xf>
    <xf numFmtId="16" fontId="114" fillId="0" borderId="27" xfId="2" applyNumberFormat="1" applyFont="1" applyBorder="1" applyAlignment="1">
      <alignment horizontal="center" vertical="center" wrapText="1"/>
    </xf>
    <xf numFmtId="16" fontId="114" fillId="0" borderId="28" xfId="2" applyNumberFormat="1" applyFont="1" applyBorder="1" applyAlignment="1">
      <alignment horizontal="center" vertical="center" wrapText="1"/>
    </xf>
    <xf numFmtId="16" fontId="101" fillId="0" borderId="10" xfId="2" applyNumberFormat="1" applyFont="1" applyBorder="1" applyAlignment="1">
      <alignment horizontal="left" vertical="top" shrinkToFit="1"/>
    </xf>
    <xf numFmtId="16" fontId="101" fillId="0" borderId="11" xfId="2" applyNumberFormat="1" applyFont="1" applyBorder="1" applyAlignment="1">
      <alignment horizontal="left" vertical="top" shrinkToFit="1"/>
    </xf>
    <xf numFmtId="16" fontId="101" fillId="0" borderId="12" xfId="2" applyNumberFormat="1" applyFont="1" applyBorder="1" applyAlignment="1">
      <alignment horizontal="left" vertical="top" shrinkToFit="1"/>
    </xf>
    <xf numFmtId="16" fontId="101" fillId="0" borderId="10" xfId="2" applyNumberFormat="1" applyFont="1" applyBorder="1" applyAlignment="1">
      <alignment horizontal="left" vertical="center" shrinkToFit="1"/>
    </xf>
    <xf numFmtId="16" fontId="101" fillId="0" borderId="11" xfId="2" applyNumberFormat="1" applyFont="1" applyBorder="1" applyAlignment="1">
      <alignment horizontal="left" vertical="center" shrinkToFit="1"/>
    </xf>
    <xf numFmtId="16" fontId="101" fillId="0" borderId="12" xfId="2" applyNumberFormat="1" applyFont="1" applyBorder="1" applyAlignment="1">
      <alignment horizontal="left" vertical="center" shrinkToFit="1"/>
    </xf>
    <xf numFmtId="16" fontId="114" fillId="0" borderId="1" xfId="2" applyNumberFormat="1" applyFont="1" applyBorder="1" applyAlignment="1">
      <alignment horizontal="center" vertical="center" wrapText="1"/>
    </xf>
    <xf numFmtId="16" fontId="130" fillId="0" borderId="79" xfId="2" applyNumberFormat="1" applyFont="1" applyBorder="1" applyAlignment="1">
      <alignment horizontal="center" vertical="top" shrinkToFit="1"/>
    </xf>
    <xf numFmtId="16" fontId="130" fillId="0" borderId="86" xfId="2" applyNumberFormat="1" applyFont="1" applyBorder="1" applyAlignment="1">
      <alignment horizontal="center" vertical="top" shrinkToFit="1"/>
    </xf>
    <xf numFmtId="16" fontId="130" fillId="0" borderId="80" xfId="2" applyNumberFormat="1" applyFont="1" applyBorder="1" applyAlignment="1">
      <alignment horizontal="center" vertical="top" shrinkToFit="1"/>
    </xf>
    <xf numFmtId="16" fontId="128" fillId="0" borderId="25" xfId="2" applyNumberFormat="1" applyFont="1" applyBorder="1" applyAlignment="1">
      <alignment horizontal="center" vertical="center"/>
    </xf>
    <xf numFmtId="16" fontId="107" fillId="0" borderId="79" xfId="2" applyNumberFormat="1" applyFont="1" applyBorder="1" applyAlignment="1">
      <alignment horizontal="center" vertical="top" shrinkToFit="1"/>
    </xf>
    <xf numFmtId="16" fontId="107" fillId="0" borderId="86" xfId="2" applyNumberFormat="1" applyFont="1" applyBorder="1" applyAlignment="1">
      <alignment horizontal="center" vertical="top" shrinkToFit="1"/>
    </xf>
    <xf numFmtId="16" fontId="107" fillId="0" borderId="80" xfId="2" applyNumberFormat="1" applyFont="1" applyBorder="1" applyAlignment="1">
      <alignment horizontal="center" vertical="top" shrinkToFit="1"/>
    </xf>
    <xf numFmtId="16" fontId="118" fillId="0" borderId="79" xfId="2" applyNumberFormat="1" applyFont="1" applyBorder="1" applyAlignment="1">
      <alignment horizontal="center" vertical="center" shrinkToFit="1"/>
    </xf>
    <xf numFmtId="16" fontId="118" fillId="0" borderId="86" xfId="2" applyNumberFormat="1" applyFont="1" applyBorder="1" applyAlignment="1">
      <alignment horizontal="center" vertical="center" shrinkToFit="1"/>
    </xf>
    <xf numFmtId="16" fontId="118" fillId="0" borderId="80" xfId="2" applyNumberFormat="1" applyFont="1" applyBorder="1" applyAlignment="1">
      <alignment horizontal="center" vertical="center" shrinkToFit="1"/>
    </xf>
    <xf numFmtId="16" fontId="110" fillId="0" borderId="79" xfId="2" applyNumberFormat="1" applyFont="1" applyBorder="1" applyAlignment="1">
      <alignment horizontal="center" vertical="center" shrinkToFit="1"/>
    </xf>
    <xf numFmtId="16" fontId="110" fillId="0" borderId="80" xfId="2" applyNumberFormat="1" applyFont="1" applyBorder="1" applyAlignment="1">
      <alignment horizontal="center" vertical="center" shrinkToFit="1"/>
    </xf>
    <xf numFmtId="16" fontId="109" fillId="0" borderId="1" xfId="2" applyNumberFormat="1" applyFont="1" applyBorder="1" applyAlignment="1">
      <alignment horizontal="center" vertical="center"/>
    </xf>
    <xf numFmtId="16" fontId="99" fillId="0" borderId="27" xfId="2" applyNumberFormat="1" applyFont="1" applyBorder="1" applyAlignment="1">
      <alignment horizontal="center" vertical="center" wrapText="1"/>
    </xf>
    <xf numFmtId="16" fontId="99" fillId="0" borderId="28" xfId="2" applyNumberFormat="1" applyFont="1" applyBorder="1" applyAlignment="1">
      <alignment horizontal="center" vertical="center" wrapText="1"/>
    </xf>
    <xf numFmtId="16" fontId="99" fillId="0" borderId="26" xfId="2" applyNumberFormat="1" applyFont="1" applyBorder="1" applyAlignment="1">
      <alignment horizontal="center" vertical="center" wrapText="1"/>
    </xf>
    <xf numFmtId="0" fontId="110" fillId="6" borderId="6" xfId="2" applyFont="1" applyFill="1" applyBorder="1" applyAlignment="1">
      <alignment horizontal="center" vertical="center" wrapText="1"/>
    </xf>
    <xf numFmtId="0" fontId="110" fillId="6" borderId="7" xfId="2" applyFont="1" applyFill="1" applyBorder="1" applyAlignment="1">
      <alignment horizontal="center" vertical="center" wrapText="1"/>
    </xf>
    <xf numFmtId="16" fontId="99" fillId="0" borderId="74" xfId="2" applyNumberFormat="1" applyFont="1" applyBorder="1" applyAlignment="1">
      <alignment horizontal="center" vertical="center" wrapText="1"/>
    </xf>
    <xf numFmtId="16" fontId="99" fillId="0" borderId="6" xfId="2" applyNumberFormat="1" applyFont="1" applyBorder="1" applyAlignment="1">
      <alignment horizontal="center" vertical="center" wrapText="1"/>
    </xf>
    <xf numFmtId="16" fontId="110" fillId="6" borderId="6" xfId="2" applyNumberFormat="1" applyFont="1" applyFill="1" applyBorder="1" applyAlignment="1">
      <alignment horizontal="center" vertical="center"/>
    </xf>
    <xf numFmtId="16" fontId="110" fillId="6" borderId="14" xfId="2" applyNumberFormat="1" applyFont="1" applyFill="1" applyBorder="1" applyAlignment="1">
      <alignment horizontal="center" vertical="center"/>
    </xf>
    <xf numFmtId="16" fontId="109" fillId="0" borderId="79" xfId="2" applyNumberFormat="1" applyFont="1" applyBorder="1" applyAlignment="1">
      <alignment horizontal="center" vertical="center" wrapText="1"/>
    </xf>
    <xf numFmtId="16" fontId="109" fillId="0" borderId="86" xfId="2" applyNumberFormat="1" applyFont="1" applyBorder="1" applyAlignment="1">
      <alignment horizontal="center" vertical="center" wrapText="1"/>
    </xf>
    <xf numFmtId="16" fontId="109" fillId="0" borderId="80" xfId="2" applyNumberFormat="1" applyFont="1" applyBorder="1" applyAlignment="1">
      <alignment horizontal="center" vertical="center" wrapText="1"/>
    </xf>
    <xf numFmtId="16" fontId="102" fillId="0" borderId="25" xfId="2" applyNumberFormat="1" applyFont="1" applyBorder="1" applyAlignment="1">
      <alignment horizontal="center" vertical="center"/>
    </xf>
    <xf numFmtId="16" fontId="96" fillId="0" borderId="10" xfId="2" applyNumberFormat="1" applyFont="1" applyBorder="1" applyAlignment="1">
      <alignment horizontal="left" vertical="center" wrapText="1"/>
    </xf>
    <xf numFmtId="16" fontId="96" fillId="0" borderId="11" xfId="2" applyNumberFormat="1" applyFont="1" applyBorder="1" applyAlignment="1">
      <alignment horizontal="left" vertical="center" wrapText="1"/>
    </xf>
    <xf numFmtId="16" fontId="96" fillId="0" borderId="14" xfId="2" applyNumberFormat="1" applyFont="1" applyBorder="1" applyAlignment="1">
      <alignment horizontal="left" vertical="center" wrapText="1"/>
    </xf>
    <xf numFmtId="16" fontId="96" fillId="0" borderId="7" xfId="2" applyNumberFormat="1" applyFont="1" applyBorder="1" applyAlignment="1">
      <alignment horizontal="left" vertical="center" wrapText="1"/>
    </xf>
    <xf numFmtId="16" fontId="109" fillId="0" borderId="95" xfId="2" applyNumberFormat="1" applyFont="1" applyBorder="1" applyAlignment="1">
      <alignment horizontal="center" vertical="center" wrapText="1"/>
    </xf>
    <xf numFmtId="16" fontId="126" fillId="0" borderId="74" xfId="2" applyNumberFormat="1" applyFont="1" applyBorder="1" applyAlignment="1">
      <alignment horizontal="center" vertical="top" wrapText="1" shrinkToFit="1"/>
    </xf>
    <xf numFmtId="16" fontId="126" fillId="0" borderId="113" xfId="2" applyNumberFormat="1" applyFont="1" applyBorder="1" applyAlignment="1">
      <alignment horizontal="center" vertical="top" wrapText="1" shrinkToFit="1"/>
    </xf>
    <xf numFmtId="16" fontId="109" fillId="0" borderId="74" xfId="2" applyNumberFormat="1" applyFont="1" applyBorder="1" applyAlignment="1">
      <alignment horizontal="center" vertical="center" wrapText="1"/>
    </xf>
    <xf numFmtId="16" fontId="110" fillId="0" borderId="93" xfId="2" applyNumberFormat="1" applyFont="1" applyBorder="1" applyAlignment="1">
      <alignment horizontal="center" vertical="center" shrinkToFit="1"/>
    </xf>
    <xf numFmtId="16" fontId="109" fillId="0" borderId="78" xfId="2" applyNumberFormat="1" applyFont="1" applyBorder="1" applyAlignment="1">
      <alignment horizontal="center" vertical="center" wrapText="1"/>
    </xf>
    <xf numFmtId="0" fontId="110" fillId="6" borderId="1" xfId="2" applyFont="1" applyFill="1" applyBorder="1" applyAlignment="1">
      <alignment horizontal="center" vertical="center" wrapText="1"/>
    </xf>
    <xf numFmtId="16" fontId="99" fillId="0" borderId="27" xfId="2" applyNumberFormat="1" applyFont="1" applyBorder="1" applyAlignment="1">
      <alignment horizontal="center" vertical="center"/>
    </xf>
    <xf numFmtId="16" fontId="99" fillId="0" borderId="28" xfId="2" applyNumberFormat="1" applyFont="1" applyBorder="1" applyAlignment="1">
      <alignment horizontal="center" vertical="center"/>
    </xf>
    <xf numFmtId="0" fontId="110" fillId="0" borderId="94" xfId="0" applyFont="1" applyBorder="1" applyAlignment="1">
      <alignment horizontal="center" vertical="center"/>
    </xf>
    <xf numFmtId="0" fontId="121" fillId="6" borderId="10" xfId="2" applyFont="1" applyFill="1" applyBorder="1" applyAlignment="1">
      <alignment horizontal="right" vertical="center"/>
    </xf>
    <xf numFmtId="0" fontId="121" fillId="6" borderId="12" xfId="2" applyFont="1" applyFill="1" applyBorder="1" applyAlignment="1">
      <alignment horizontal="right" vertical="center"/>
    </xf>
    <xf numFmtId="0" fontId="101" fillId="0" borderId="10" xfId="2" applyFont="1" applyBorder="1" applyAlignment="1">
      <alignment horizontal="center" vertical="center"/>
    </xf>
    <xf numFmtId="0" fontId="101" fillId="0" borderId="12" xfId="2" applyFont="1" applyBorder="1" applyAlignment="1">
      <alignment horizontal="center" vertical="center"/>
    </xf>
    <xf numFmtId="0" fontId="121" fillId="6" borderId="201" xfId="2" applyFont="1" applyFill="1" applyBorder="1" applyAlignment="1">
      <alignment horizontal="right" vertical="center"/>
    </xf>
    <xf numFmtId="16" fontId="101" fillId="0" borderId="10" xfId="2" applyNumberFormat="1" applyFont="1" applyBorder="1" applyAlignment="1">
      <alignment horizontal="center" vertical="center"/>
    </xf>
    <xf numFmtId="16" fontId="101" fillId="0" borderId="12" xfId="2" applyNumberFormat="1" applyFont="1" applyBorder="1" applyAlignment="1">
      <alignment horizontal="center" vertical="center"/>
    </xf>
    <xf numFmtId="16" fontId="101" fillId="0" borderId="35" xfId="2" applyNumberFormat="1" applyFont="1" applyBorder="1" applyAlignment="1">
      <alignment horizontal="center" vertical="center"/>
    </xf>
    <xf numFmtId="16" fontId="102" fillId="0" borderId="74" xfId="2" applyNumberFormat="1" applyFont="1" applyBorder="1" applyAlignment="1">
      <alignment horizontal="center" vertical="center"/>
    </xf>
    <xf numFmtId="16" fontId="101" fillId="0" borderId="11" xfId="2" applyNumberFormat="1" applyFont="1" applyBorder="1" applyAlignment="1">
      <alignment horizontal="center" vertical="center"/>
    </xf>
    <xf numFmtId="16" fontId="101" fillId="0" borderId="78" xfId="2" applyNumberFormat="1" applyFont="1" applyBorder="1" applyAlignment="1">
      <alignment horizontal="center" vertical="center"/>
    </xf>
    <xf numFmtId="0" fontId="101" fillId="0" borderId="14" xfId="2" applyFont="1" applyBorder="1" applyAlignment="1">
      <alignment horizontal="center" vertical="center"/>
    </xf>
    <xf numFmtId="16" fontId="121" fillId="6" borderId="74" xfId="2" applyNumberFormat="1" applyFont="1" applyFill="1" applyBorder="1" applyAlignment="1">
      <alignment horizontal="center" vertical="center"/>
    </xf>
    <xf numFmtId="16" fontId="109" fillId="0" borderId="26" xfId="2" applyNumberFormat="1" applyFont="1" applyBorder="1" applyAlignment="1">
      <alignment horizontal="center" vertical="center" wrapText="1"/>
    </xf>
    <xf numFmtId="16" fontId="109" fillId="0" borderId="27" xfId="2" applyNumberFormat="1" applyFont="1" applyBorder="1" applyAlignment="1">
      <alignment horizontal="center" vertical="center" wrapText="1"/>
    </xf>
    <xf numFmtId="16" fontId="109" fillId="0" borderId="28" xfId="2" applyNumberFormat="1" applyFont="1" applyBorder="1" applyAlignment="1">
      <alignment horizontal="center" vertical="center" wrapText="1"/>
    </xf>
    <xf numFmtId="16" fontId="109" fillId="0" borderId="0" xfId="2" applyNumberFormat="1" applyFont="1" applyAlignment="1">
      <alignment horizontal="center" vertical="center"/>
    </xf>
    <xf numFmtId="16" fontId="96" fillId="0" borderId="6" xfId="2" applyNumberFormat="1" applyFont="1" applyBorder="1" applyAlignment="1">
      <alignment horizontal="left" vertical="center" wrapText="1"/>
    </xf>
    <xf numFmtId="16" fontId="109" fillId="0" borderId="10" xfId="2" applyNumberFormat="1" applyFont="1" applyBorder="1" applyAlignment="1">
      <alignment horizontal="center" vertical="center" wrapText="1"/>
    </xf>
    <xf numFmtId="16" fontId="109" fillId="0" borderId="11" xfId="2" applyNumberFormat="1" applyFont="1" applyBorder="1" applyAlignment="1">
      <alignment horizontal="center" vertical="center" wrapText="1"/>
    </xf>
    <xf numFmtId="16" fontId="109" fillId="0" borderId="12" xfId="2" applyNumberFormat="1" applyFont="1" applyBorder="1" applyAlignment="1">
      <alignment horizontal="center" vertical="center" wrapText="1"/>
    </xf>
    <xf numFmtId="16" fontId="109" fillId="0" borderId="108" xfId="2" applyNumberFormat="1" applyFont="1" applyBorder="1" applyAlignment="1">
      <alignment horizontal="center" vertical="center" wrapText="1"/>
    </xf>
    <xf numFmtId="16" fontId="109" fillId="0" borderId="109" xfId="2" applyNumberFormat="1" applyFont="1" applyBorder="1" applyAlignment="1">
      <alignment horizontal="center" vertical="center" wrapText="1"/>
    </xf>
    <xf numFmtId="16" fontId="109" fillId="0" borderId="130" xfId="2" applyNumberFormat="1" applyFont="1" applyBorder="1" applyAlignment="1">
      <alignment horizontal="center" vertical="center" wrapText="1"/>
    </xf>
    <xf numFmtId="16" fontId="109" fillId="0" borderId="1" xfId="2" applyNumberFormat="1" applyFont="1" applyBorder="1" applyAlignment="1">
      <alignment horizontal="center" vertical="center" wrapText="1"/>
    </xf>
    <xf numFmtId="16" fontId="109" fillId="0" borderId="122" xfId="2" applyNumberFormat="1" applyFont="1" applyBorder="1" applyAlignment="1">
      <alignment horizontal="center" vertical="center" wrapText="1"/>
    </xf>
    <xf numFmtId="0" fontId="131" fillId="0" borderId="6" xfId="2" applyFont="1" applyBorder="1" applyAlignment="1">
      <alignment horizontal="center" vertical="center"/>
    </xf>
    <xf numFmtId="0" fontId="131" fillId="0" borderId="7" xfId="2" applyFont="1" applyBorder="1" applyAlignment="1">
      <alignment horizontal="center" vertical="center"/>
    </xf>
    <xf numFmtId="16" fontId="110" fillId="6" borderId="74" xfId="2" applyNumberFormat="1" applyFont="1" applyFill="1" applyBorder="1" applyAlignment="1">
      <alignment horizontal="center" vertical="center"/>
    </xf>
    <xf numFmtId="16" fontId="110" fillId="6" borderId="79" xfId="2" applyNumberFormat="1" applyFont="1" applyFill="1" applyBorder="1" applyAlignment="1">
      <alignment horizontal="center" vertical="center"/>
    </xf>
    <xf numFmtId="16" fontId="110" fillId="6" borderId="10" xfId="2" applyNumberFormat="1" applyFont="1" applyFill="1" applyBorder="1" applyAlignment="1">
      <alignment horizontal="center" vertical="center"/>
    </xf>
    <xf numFmtId="16" fontId="110" fillId="6" borderId="11" xfId="2" applyNumberFormat="1" applyFont="1" applyFill="1" applyBorder="1" applyAlignment="1">
      <alignment horizontal="center" vertical="center"/>
    </xf>
    <xf numFmtId="16" fontId="109" fillId="0" borderId="78" xfId="2" applyNumberFormat="1" applyFont="1" applyBorder="1" applyAlignment="1">
      <alignment horizontal="center" vertical="center"/>
    </xf>
    <xf numFmtId="16" fontId="107" fillId="0" borderId="1" xfId="2" applyNumberFormat="1" applyFont="1" applyBorder="1" applyAlignment="1">
      <alignment horizontal="center" vertical="center" wrapText="1"/>
    </xf>
    <xf numFmtId="16" fontId="107" fillId="0" borderId="1" xfId="2" applyNumberFormat="1" applyFont="1" applyBorder="1" applyAlignment="1">
      <alignment horizontal="center" vertical="center"/>
    </xf>
    <xf numFmtId="16" fontId="107" fillId="0" borderId="78" xfId="2" applyNumberFormat="1" applyFont="1" applyBorder="1" applyAlignment="1">
      <alignment horizontal="center" vertical="top" wrapText="1"/>
    </xf>
    <xf numFmtId="16" fontId="107" fillId="0" borderId="74" xfId="2" applyNumberFormat="1" applyFont="1" applyBorder="1" applyAlignment="1">
      <alignment horizontal="center" vertical="top" wrapText="1"/>
    </xf>
    <xf numFmtId="0" fontId="99" fillId="0" borderId="6" xfId="2" applyFont="1" applyBorder="1" applyAlignment="1">
      <alignment horizontal="center" vertical="center"/>
    </xf>
    <xf numFmtId="0" fontId="99" fillId="0" borderId="7" xfId="2" applyFont="1" applyBorder="1" applyAlignment="1">
      <alignment horizontal="center" vertical="center"/>
    </xf>
    <xf numFmtId="16" fontId="99" fillId="0" borderId="10" xfId="2" applyNumberFormat="1" applyFont="1" applyBorder="1" applyAlignment="1">
      <alignment horizontal="center" vertical="center"/>
    </xf>
    <xf numFmtId="16" fontId="99" fillId="0" borderId="12" xfId="2" applyNumberFormat="1" applyFont="1" applyBorder="1" applyAlignment="1">
      <alignment horizontal="center" vertical="center"/>
    </xf>
    <xf numFmtId="16" fontId="99" fillId="0" borderId="15" xfId="2" applyNumberFormat="1" applyFont="1" applyBorder="1" applyAlignment="1">
      <alignment horizontal="center" vertical="center"/>
    </xf>
    <xf numFmtId="16" fontId="99" fillId="0" borderId="4" xfId="2" applyNumberFormat="1" applyFont="1" applyBorder="1" applyAlignment="1">
      <alignment horizontal="center" vertical="center"/>
    </xf>
    <xf numFmtId="16" fontId="99" fillId="0" borderId="8" xfId="2" applyNumberFormat="1" applyFont="1" applyBorder="1" applyAlignment="1">
      <alignment horizontal="center" vertical="center"/>
    </xf>
    <xf numFmtId="16" fontId="99" fillId="0" borderId="13" xfId="2" applyNumberFormat="1" applyFont="1" applyBorder="1" applyAlignment="1">
      <alignment horizontal="center" vertical="center"/>
    </xf>
    <xf numFmtId="16" fontId="131" fillId="0" borderId="4" xfId="2" applyNumberFormat="1" applyFont="1" applyBorder="1" applyAlignment="1">
      <alignment horizontal="center" vertical="center"/>
    </xf>
    <xf numFmtId="16" fontId="131" fillId="0" borderId="13" xfId="2" applyNumberFormat="1" applyFont="1" applyBorder="1" applyAlignment="1">
      <alignment horizontal="center" vertical="center"/>
    </xf>
    <xf numFmtId="16" fontId="96" fillId="0" borderId="80" xfId="2" applyNumberFormat="1" applyFont="1" applyBorder="1" applyAlignment="1">
      <alignment horizontal="center" vertical="center"/>
    </xf>
    <xf numFmtId="16" fontId="99" fillId="0" borderId="26" xfId="2" applyNumberFormat="1" applyFont="1" applyBorder="1" applyAlignment="1">
      <alignment horizontal="center" vertical="center"/>
    </xf>
    <xf numFmtId="0" fontId="99" fillId="2" borderId="6" xfId="2" applyFont="1" applyFill="1" applyBorder="1" applyAlignment="1">
      <alignment horizontal="center" vertical="center"/>
    </xf>
    <xf numFmtId="0" fontId="99" fillId="2" borderId="7" xfId="2" applyFont="1" applyFill="1" applyBorder="1" applyAlignment="1">
      <alignment horizontal="center" vertical="center"/>
    </xf>
    <xf numFmtId="0" fontId="96" fillId="2" borderId="6" xfId="2" applyFont="1" applyFill="1" applyBorder="1" applyAlignment="1">
      <alignment horizontal="center" vertical="center"/>
    </xf>
    <xf numFmtId="0" fontId="96" fillId="2" borderId="7" xfId="2" applyFont="1" applyFill="1" applyBorder="1" applyAlignment="1">
      <alignment horizontal="center" vertical="center"/>
    </xf>
    <xf numFmtId="0" fontId="113" fillId="3" borderId="31" xfId="0" applyFont="1" applyFill="1" applyBorder="1" applyAlignment="1">
      <alignment horizontal="left" vertical="center"/>
    </xf>
    <xf numFmtId="0" fontId="113" fillId="3" borderId="32" xfId="0" applyFont="1" applyFill="1" applyBorder="1" applyAlignment="1">
      <alignment horizontal="left" vertical="center"/>
    </xf>
    <xf numFmtId="0" fontId="113" fillId="3" borderId="33" xfId="0" applyFont="1" applyFill="1" applyBorder="1" applyAlignment="1">
      <alignment horizontal="left" vertical="center"/>
    </xf>
    <xf numFmtId="0" fontId="110" fillId="6" borderId="14" xfId="2" applyFont="1" applyFill="1" applyBorder="1" applyAlignment="1">
      <alignment horizontal="center" vertical="center" wrapText="1"/>
    </xf>
    <xf numFmtId="16" fontId="96" fillId="0" borderId="86" xfId="2" applyNumberFormat="1" applyFont="1" applyBorder="1" applyAlignment="1">
      <alignment horizontal="center" vertical="center"/>
    </xf>
    <xf numFmtId="16" fontId="131" fillId="0" borderId="27" xfId="2" applyNumberFormat="1" applyFont="1" applyBorder="1" applyAlignment="1">
      <alignment horizontal="center" vertical="center"/>
    </xf>
    <xf numFmtId="16" fontId="131" fillId="0" borderId="28" xfId="2" applyNumberFormat="1" applyFont="1" applyBorder="1" applyAlignment="1">
      <alignment horizontal="center" vertical="center"/>
    </xf>
    <xf numFmtId="0" fontId="96" fillId="0" borderId="6" xfId="2" applyFont="1" applyBorder="1" applyAlignment="1">
      <alignment horizontal="center" vertical="center"/>
    </xf>
    <xf numFmtId="0" fontId="96" fillId="0" borderId="7" xfId="2" applyFont="1" applyBorder="1" applyAlignment="1">
      <alignment horizontal="center" vertical="center"/>
    </xf>
    <xf numFmtId="0" fontId="107" fillId="2" borderId="6" xfId="2" applyFont="1" applyFill="1" applyBorder="1" applyAlignment="1">
      <alignment horizontal="center" vertical="center"/>
    </xf>
    <xf numFmtId="0" fontId="107" fillId="2" borderId="7" xfId="2" applyFont="1" applyFill="1" applyBorder="1" applyAlignment="1">
      <alignment horizontal="center" vertical="center"/>
    </xf>
    <xf numFmtId="16" fontId="114" fillId="0" borderId="10" xfId="2" applyNumberFormat="1" applyFont="1" applyBorder="1" applyAlignment="1">
      <alignment horizontal="center" vertical="center"/>
    </xf>
    <xf numFmtId="16" fontId="114" fillId="0" borderId="12" xfId="2" applyNumberFormat="1" applyFont="1" applyBorder="1" applyAlignment="1">
      <alignment horizontal="center" vertical="center"/>
    </xf>
    <xf numFmtId="16" fontId="114" fillId="0" borderId="4" xfId="2" applyNumberFormat="1" applyFont="1" applyBorder="1" applyAlignment="1">
      <alignment horizontal="center" vertical="center"/>
    </xf>
    <xf numFmtId="16" fontId="114" fillId="0" borderId="107" xfId="2" applyNumberFormat="1" applyFont="1" applyBorder="1" applyAlignment="1">
      <alignment horizontal="center" vertical="center"/>
    </xf>
    <xf numFmtId="16" fontId="114" fillId="0" borderId="112" xfId="2" applyNumberFormat="1" applyFont="1" applyBorder="1" applyAlignment="1">
      <alignment horizontal="center" vertical="center"/>
    </xf>
    <xf numFmtId="0" fontId="109" fillId="0" borderId="8" xfId="2" applyFont="1" applyBorder="1" applyAlignment="1">
      <alignment horizontal="center" vertical="center"/>
    </xf>
    <xf numFmtId="0" fontId="109" fillId="0" borderId="9" xfId="2" applyFont="1" applyBorder="1" applyAlignment="1">
      <alignment horizontal="center" vertical="center"/>
    </xf>
    <xf numFmtId="0" fontId="109" fillId="0" borderId="13" xfId="2" applyFont="1" applyBorder="1" applyAlignment="1">
      <alignment horizontal="center" vertical="center"/>
    </xf>
    <xf numFmtId="16" fontId="112" fillId="0" borderId="74" xfId="2" quotePrefix="1" applyNumberFormat="1" applyFont="1" applyBorder="1" applyAlignment="1">
      <alignment horizontal="center" vertical="center" wrapText="1"/>
    </xf>
    <xf numFmtId="16" fontId="110" fillId="0" borderId="0" xfId="2" applyNumberFormat="1" applyFont="1" applyAlignment="1">
      <alignment horizontal="center" vertical="center" shrinkToFit="1"/>
    </xf>
    <xf numFmtId="0" fontId="96" fillId="0" borderId="80" xfId="2" applyFont="1" applyBorder="1" applyAlignment="1">
      <alignment horizontal="center" vertical="center"/>
    </xf>
    <xf numFmtId="0" fontId="96" fillId="0" borderId="74" xfId="2" applyFont="1" applyBorder="1" applyAlignment="1">
      <alignment horizontal="center" vertical="center"/>
    </xf>
    <xf numFmtId="16" fontId="130" fillId="0" borderId="10" xfId="2" applyNumberFormat="1" applyFont="1" applyBorder="1" applyAlignment="1">
      <alignment horizontal="left" vertical="center" wrapText="1"/>
    </xf>
    <xf numFmtId="16" fontId="130" fillId="0" borderId="11" xfId="2" applyNumberFormat="1" applyFont="1" applyBorder="1" applyAlignment="1">
      <alignment horizontal="left" vertical="center" wrapText="1"/>
    </xf>
    <xf numFmtId="16" fontId="130" fillId="0" borderId="12" xfId="2" applyNumberFormat="1" applyFont="1" applyBorder="1" applyAlignment="1">
      <alignment horizontal="left" vertical="center" wrapText="1"/>
    </xf>
    <xf numFmtId="16" fontId="130" fillId="0" borderId="107" xfId="2" applyNumberFormat="1" applyFont="1" applyBorder="1" applyAlignment="1">
      <alignment horizontal="left" vertical="center" wrapText="1"/>
    </xf>
    <xf numFmtId="16" fontId="130" fillId="0" borderId="106" xfId="2" applyNumberFormat="1" applyFont="1" applyBorder="1" applyAlignment="1">
      <alignment horizontal="left" vertical="center" wrapText="1"/>
    </xf>
    <xf numFmtId="16" fontId="130" fillId="0" borderId="112" xfId="2" applyNumberFormat="1" applyFont="1" applyBorder="1" applyAlignment="1">
      <alignment horizontal="left" vertical="center" wrapText="1"/>
    </xf>
    <xf numFmtId="16" fontId="130" fillId="0" borderId="8" xfId="2" applyNumberFormat="1" applyFont="1" applyBorder="1" applyAlignment="1">
      <alignment horizontal="left" vertical="center" wrapText="1"/>
    </xf>
    <xf numFmtId="16" fontId="130" fillId="0" borderId="9" xfId="2" applyNumberFormat="1" applyFont="1" applyBorder="1" applyAlignment="1">
      <alignment horizontal="left" vertical="center" wrapText="1"/>
    </xf>
    <xf numFmtId="16" fontId="130" fillId="0" borderId="13" xfId="2" applyNumberFormat="1" applyFont="1" applyBorder="1" applyAlignment="1">
      <alignment horizontal="left" vertical="center" wrapText="1"/>
    </xf>
    <xf numFmtId="16" fontId="112" fillId="0" borderId="107" xfId="2" applyNumberFormat="1" applyFont="1" applyBorder="1" applyAlignment="1">
      <alignment horizontal="center" vertical="center"/>
    </xf>
    <xf numFmtId="16" fontId="112" fillId="0" borderId="96" xfId="2" applyNumberFormat="1" applyFont="1" applyBorder="1" applyAlignment="1">
      <alignment horizontal="center" vertical="center"/>
    </xf>
    <xf numFmtId="16" fontId="112" fillId="0" borderId="0" xfId="2" applyNumberFormat="1" applyFont="1" applyAlignment="1">
      <alignment horizontal="center" vertical="center"/>
    </xf>
    <xf numFmtId="0" fontId="96" fillId="0" borderId="14" xfId="2" applyFont="1" applyBorder="1" applyAlignment="1">
      <alignment horizontal="center" vertical="center"/>
    </xf>
    <xf numFmtId="16" fontId="101" fillId="0" borderId="74" xfId="2" applyNumberFormat="1" applyFont="1" applyBorder="1" applyAlignment="1">
      <alignment horizontal="center" vertical="center"/>
    </xf>
    <xf numFmtId="16" fontId="121" fillId="6" borderId="78" xfId="2" applyNumberFormat="1" applyFont="1" applyFill="1" applyBorder="1" applyAlignment="1">
      <alignment horizontal="right" vertical="center"/>
    </xf>
    <xf numFmtId="16" fontId="121" fillId="6" borderId="93" xfId="2" applyNumberFormat="1" applyFont="1" applyFill="1" applyBorder="1" applyAlignment="1">
      <alignment horizontal="right" vertical="center"/>
    </xf>
    <xf numFmtId="0" fontId="121" fillId="0" borderId="74" xfId="2" applyFont="1" applyBorder="1" applyAlignment="1">
      <alignment horizontal="center" vertical="center"/>
    </xf>
    <xf numFmtId="0" fontId="112" fillId="0" borderId="9" xfId="2" quotePrefix="1" applyFont="1" applyBorder="1" applyAlignment="1">
      <alignment horizontal="center" vertical="center"/>
    </xf>
    <xf numFmtId="16" fontId="121" fillId="6" borderId="113" xfId="2" applyNumberFormat="1" applyFont="1" applyFill="1" applyBorder="1" applyAlignment="1">
      <alignment horizontal="center" vertical="center"/>
    </xf>
    <xf numFmtId="0" fontId="110" fillId="0" borderId="11" xfId="0" applyFont="1" applyBorder="1" applyAlignment="1">
      <alignment horizontal="center" vertical="center"/>
    </xf>
    <xf numFmtId="0" fontId="121" fillId="6" borderId="74" xfId="2" applyFont="1" applyFill="1" applyBorder="1" applyAlignment="1">
      <alignment horizontal="right" vertical="center"/>
    </xf>
    <xf numFmtId="16" fontId="112" fillId="0" borderId="14" xfId="2" applyNumberFormat="1" applyFont="1" applyBorder="1" applyAlignment="1">
      <alignment horizontal="center" vertical="center"/>
    </xf>
    <xf numFmtId="16" fontId="112" fillId="0" borderId="6" xfId="2" applyNumberFormat="1" applyFont="1" applyBorder="1" applyAlignment="1">
      <alignment horizontal="center" vertical="center"/>
    </xf>
    <xf numFmtId="16" fontId="112" fillId="0" borderId="50" xfId="2" applyNumberFormat="1" applyFont="1" applyBorder="1" applyAlignment="1">
      <alignment horizontal="center" vertical="center"/>
    </xf>
    <xf numFmtId="16" fontId="112" fillId="0" borderId="74" xfId="2" applyNumberFormat="1" applyFont="1" applyBorder="1" applyAlignment="1">
      <alignment horizontal="center" vertical="center"/>
    </xf>
    <xf numFmtId="16" fontId="101" fillId="0" borderId="50" xfId="2" applyNumberFormat="1" applyFont="1" applyBorder="1" applyAlignment="1">
      <alignment horizontal="center" vertical="center"/>
    </xf>
    <xf numFmtId="16" fontId="121" fillId="6" borderId="0" xfId="2" applyNumberFormat="1" applyFont="1" applyFill="1" applyAlignment="1">
      <alignment horizontal="right" vertical="center"/>
    </xf>
    <xf numFmtId="16" fontId="121" fillId="6" borderId="4" xfId="2" applyNumberFormat="1" applyFont="1" applyFill="1" applyBorder="1" applyAlignment="1">
      <alignment horizontal="right" vertical="center"/>
    </xf>
    <xf numFmtId="0" fontId="96" fillId="2" borderId="8" xfId="2" applyFont="1" applyFill="1" applyBorder="1" applyAlignment="1">
      <alignment horizontal="center" vertical="center"/>
    </xf>
    <xf numFmtId="0" fontId="96" fillId="2" borderId="9" xfId="2" applyFont="1" applyFill="1" applyBorder="1" applyAlignment="1">
      <alignment horizontal="center" vertical="center"/>
    </xf>
    <xf numFmtId="16" fontId="121" fillId="6" borderId="8" xfId="2" applyNumberFormat="1" applyFont="1" applyFill="1" applyBorder="1" applyAlignment="1">
      <alignment horizontal="center" vertical="center"/>
    </xf>
    <xf numFmtId="16" fontId="121" fillId="6" borderId="56" xfId="2" applyNumberFormat="1" applyFont="1" applyFill="1" applyBorder="1" applyAlignment="1">
      <alignment horizontal="center" vertical="center"/>
    </xf>
    <xf numFmtId="0" fontId="99" fillId="0" borderId="0" xfId="0" applyFont="1" applyAlignment="1">
      <alignment vertical="center"/>
    </xf>
    <xf numFmtId="16" fontId="99" fillId="0" borderId="14" xfId="2" applyNumberFormat="1" applyFont="1" applyBorder="1" applyAlignment="1">
      <alignment horizontal="left" vertical="center" wrapText="1"/>
    </xf>
    <xf numFmtId="16" fontId="99" fillId="0" borderId="7" xfId="2" applyNumberFormat="1" applyFont="1" applyBorder="1" applyAlignment="1">
      <alignment horizontal="left" vertical="center" wrapText="1"/>
    </xf>
    <xf numFmtId="0" fontId="115" fillId="6" borderId="6" xfId="2" applyFont="1" applyFill="1" applyBorder="1" applyAlignment="1">
      <alignment horizontal="center" vertical="center" wrapText="1"/>
    </xf>
    <xf numFmtId="0" fontId="115" fillId="6" borderId="7" xfId="2" applyFont="1" applyFill="1" applyBorder="1" applyAlignment="1">
      <alignment horizontal="center" vertical="center" wrapText="1"/>
    </xf>
    <xf numFmtId="0" fontId="115" fillId="6" borderId="108" xfId="2" applyFont="1" applyFill="1" applyBorder="1" applyAlignment="1">
      <alignment horizontal="center" vertical="center" wrapText="1"/>
    </xf>
    <xf numFmtId="0" fontId="115" fillId="6" borderId="109" xfId="2" applyFont="1" applyFill="1" applyBorder="1" applyAlignment="1">
      <alignment horizontal="center" vertical="center" wrapText="1"/>
    </xf>
    <xf numFmtId="16" fontId="121" fillId="4" borderId="74" xfId="2" applyNumberFormat="1" applyFont="1" applyFill="1" applyBorder="1" applyAlignment="1">
      <alignment horizontal="center" vertical="center"/>
    </xf>
    <xf numFmtId="0" fontId="112" fillId="0" borderId="15" xfId="2" quotePrefix="1" applyFont="1" applyBorder="1" applyAlignment="1">
      <alignment horizontal="center" vertical="center"/>
    </xf>
    <xf numFmtId="0" fontId="112" fillId="0" borderId="0" xfId="2" quotePrefix="1" applyFont="1" applyAlignment="1">
      <alignment horizontal="center" vertical="center"/>
    </xf>
    <xf numFmtId="0" fontId="96" fillId="0" borderId="8" xfId="2" applyFont="1" applyBorder="1" applyAlignment="1">
      <alignment horizontal="center" vertical="center"/>
    </xf>
    <xf numFmtId="0" fontId="96" fillId="0" borderId="9" xfId="2" applyFont="1" applyBorder="1" applyAlignment="1">
      <alignment horizontal="center" vertical="center"/>
    </xf>
    <xf numFmtId="0" fontId="121" fillId="6" borderId="79" xfId="2" applyFont="1" applyFill="1" applyBorder="1" applyAlignment="1">
      <alignment horizontal="center" vertical="center"/>
    </xf>
    <xf numFmtId="0" fontId="121" fillId="6" borderId="80" xfId="2" applyFont="1" applyFill="1" applyBorder="1" applyAlignment="1">
      <alignment horizontal="center" vertical="center"/>
    </xf>
    <xf numFmtId="16" fontId="121" fillId="4" borderId="8" xfId="2" applyNumberFormat="1" applyFont="1" applyFill="1" applyBorder="1" applyAlignment="1">
      <alignment horizontal="center" vertical="center"/>
    </xf>
    <xf numFmtId="16" fontId="121" fillId="4" borderId="13" xfId="2" applyNumberFormat="1" applyFont="1" applyFill="1" applyBorder="1" applyAlignment="1">
      <alignment horizontal="center" vertical="center"/>
    </xf>
    <xf numFmtId="16" fontId="121" fillId="4" borderId="14" xfId="2" applyNumberFormat="1" applyFont="1" applyFill="1" applyBorder="1" applyAlignment="1">
      <alignment horizontal="center" vertical="center"/>
    </xf>
    <xf numFmtId="16" fontId="121" fillId="4" borderId="7" xfId="2" applyNumberFormat="1" applyFont="1" applyFill="1" applyBorder="1" applyAlignment="1">
      <alignment horizontal="center" vertical="center"/>
    </xf>
    <xf numFmtId="0" fontId="121" fillId="0" borderId="80" xfId="2" applyFont="1" applyBorder="1" applyAlignment="1">
      <alignment horizontal="center" vertical="center"/>
    </xf>
    <xf numFmtId="16" fontId="121" fillId="6" borderId="8" xfId="2" applyNumberFormat="1" applyFont="1" applyFill="1" applyBorder="1" applyAlignment="1">
      <alignment horizontal="right" vertical="center"/>
    </xf>
    <xf numFmtId="0" fontId="131" fillId="0" borderId="74" xfId="2" applyFont="1" applyBorder="1" applyAlignment="1">
      <alignment horizontal="center" vertical="center"/>
    </xf>
    <xf numFmtId="16" fontId="98" fillId="0" borderId="74" xfId="2" applyNumberFormat="1" applyFont="1" applyBorder="1" applyAlignment="1">
      <alignment horizontal="left" vertical="center" wrapText="1"/>
    </xf>
    <xf numFmtId="16" fontId="98" fillId="0" borderId="28" xfId="2" applyNumberFormat="1" applyFont="1" applyBorder="1" applyAlignment="1">
      <alignment horizontal="left" vertical="center" wrapText="1"/>
    </xf>
    <xf numFmtId="16" fontId="98" fillId="0" borderId="6" xfId="2" applyNumberFormat="1" applyFont="1" applyBorder="1" applyAlignment="1">
      <alignment horizontal="center" vertical="center" wrapText="1"/>
    </xf>
    <xf numFmtId="16" fontId="98" fillId="0" borderId="14" xfId="2" applyNumberFormat="1" applyFont="1" applyBorder="1" applyAlignment="1">
      <alignment horizontal="center" vertical="center" wrapText="1"/>
    </xf>
    <xf numFmtId="16" fontId="98" fillId="0" borderId="7" xfId="2" applyNumberFormat="1" applyFont="1" applyBorder="1" applyAlignment="1">
      <alignment horizontal="center" vertical="center" wrapText="1"/>
    </xf>
    <xf numFmtId="16" fontId="110" fillId="0" borderId="106" xfId="2" applyNumberFormat="1" applyFont="1" applyBorder="1" applyAlignment="1">
      <alignment horizontal="center" vertical="center" shrinkToFit="1"/>
    </xf>
    <xf numFmtId="16" fontId="114" fillId="0" borderId="13" xfId="2" applyNumberFormat="1" applyFont="1" applyBorder="1" applyAlignment="1">
      <alignment horizontal="center" vertical="center"/>
    </xf>
    <xf numFmtId="16" fontId="96" fillId="0" borderId="78" xfId="2" applyNumberFormat="1" applyFont="1" applyBorder="1" applyAlignment="1">
      <alignment horizontal="center" vertical="center"/>
    </xf>
    <xf numFmtId="16" fontId="96" fillId="0" borderId="88" xfId="2" applyNumberFormat="1" applyFont="1" applyBorder="1" applyAlignment="1">
      <alignment horizontal="center" vertical="center"/>
    </xf>
    <xf numFmtId="16" fontId="96" fillId="0" borderId="180" xfId="2" applyNumberFormat="1" applyFont="1" applyBorder="1" applyAlignment="1">
      <alignment horizontal="center" vertical="center"/>
    </xf>
    <xf numFmtId="16" fontId="96" fillId="0" borderId="143" xfId="2" applyNumberFormat="1" applyFont="1" applyBorder="1" applyAlignment="1">
      <alignment horizontal="center" vertical="center"/>
    </xf>
    <xf numFmtId="16" fontId="96" fillId="0" borderId="100" xfId="2" applyNumberFormat="1" applyFont="1" applyBorder="1" applyAlignment="1">
      <alignment horizontal="center" vertical="center"/>
    </xf>
    <xf numFmtId="16" fontId="96" fillId="0" borderId="179" xfId="2" applyNumberFormat="1" applyFont="1" applyBorder="1" applyAlignment="1">
      <alignment horizontal="center" vertical="center"/>
    </xf>
    <xf numFmtId="16" fontId="130" fillId="0" borderId="14" xfId="2" applyNumberFormat="1" applyFont="1" applyBorder="1" applyAlignment="1">
      <alignment horizontal="left" vertical="center" wrapText="1"/>
    </xf>
    <xf numFmtId="16" fontId="130" fillId="0" borderId="7" xfId="2" applyNumberFormat="1" applyFont="1" applyBorder="1" applyAlignment="1">
      <alignment horizontal="left" vertical="center" wrapText="1"/>
    </xf>
    <xf numFmtId="16" fontId="96" fillId="0" borderId="178" xfId="2" applyNumberFormat="1" applyFont="1" applyBorder="1" applyAlignment="1">
      <alignment horizontal="center" vertical="center"/>
    </xf>
    <xf numFmtId="16" fontId="114" fillId="0" borderId="117" xfId="2" applyNumberFormat="1" applyFont="1" applyBorder="1" applyAlignment="1">
      <alignment horizontal="center" vertical="center" wrapText="1"/>
    </xf>
    <xf numFmtId="16" fontId="114" fillId="0" borderId="80" xfId="2" applyNumberFormat="1" applyFont="1" applyBorder="1" applyAlignment="1">
      <alignment horizontal="center" vertical="center" wrapText="1"/>
    </xf>
    <xf numFmtId="16" fontId="114" fillId="0" borderId="113" xfId="2" applyNumberFormat="1" applyFont="1" applyBorder="1" applyAlignment="1">
      <alignment horizontal="center" vertical="center" wrapText="1"/>
    </xf>
    <xf numFmtId="16" fontId="109" fillId="0" borderId="88" xfId="0" applyNumberFormat="1" applyFont="1" applyBorder="1" applyAlignment="1">
      <alignment horizontal="center" vertical="center"/>
    </xf>
    <xf numFmtId="0" fontId="109" fillId="0" borderId="88" xfId="0" applyFont="1" applyBorder="1" applyAlignment="1">
      <alignment horizontal="center" vertical="center"/>
    </xf>
    <xf numFmtId="0" fontId="109" fillId="0" borderId="113" xfId="0" applyFont="1" applyBorder="1" applyAlignment="1">
      <alignment horizontal="center" vertical="center"/>
    </xf>
    <xf numFmtId="16" fontId="109" fillId="0" borderId="96" xfId="2" applyNumberFormat="1" applyFont="1" applyBorder="1" applyAlignment="1">
      <alignment horizontal="center" vertical="center"/>
    </xf>
    <xf numFmtId="16" fontId="96" fillId="0" borderId="93" xfId="2" applyNumberFormat="1" applyFont="1" applyBorder="1" applyAlignment="1">
      <alignment horizontal="center" vertical="center"/>
    </xf>
    <xf numFmtId="16" fontId="96" fillId="0" borderId="104" xfId="2" applyNumberFormat="1" applyFont="1" applyBorder="1" applyAlignment="1">
      <alignment horizontal="center" vertical="center"/>
    </xf>
    <xf numFmtId="16" fontId="96" fillId="0" borderId="116" xfId="2" applyNumberFormat="1" applyFont="1" applyBorder="1" applyAlignment="1">
      <alignment horizontal="center" vertical="center"/>
    </xf>
    <xf numFmtId="0" fontId="110" fillId="6" borderId="74" xfId="2" applyFont="1" applyFill="1" applyBorder="1" applyAlignment="1">
      <alignment horizontal="center" vertical="center" wrapText="1"/>
    </xf>
    <xf numFmtId="0" fontId="110" fillId="6" borderId="79" xfId="2" applyFont="1" applyFill="1" applyBorder="1" applyAlignment="1">
      <alignment horizontal="center" vertical="center" wrapText="1"/>
    </xf>
    <xf numFmtId="16" fontId="96" fillId="0" borderId="95" xfId="2" applyNumberFormat="1" applyFont="1" applyBorder="1" applyAlignment="1">
      <alignment horizontal="center" vertical="center"/>
    </xf>
    <xf numFmtId="16" fontId="96" fillId="0" borderId="96" xfId="2" applyNumberFormat="1" applyFont="1" applyBorder="1" applyAlignment="1">
      <alignment horizontal="center" vertical="center"/>
    </xf>
    <xf numFmtId="16" fontId="96" fillId="0" borderId="117" xfId="2" applyNumberFormat="1" applyFont="1" applyBorder="1" applyAlignment="1">
      <alignment horizontal="center" vertical="center"/>
    </xf>
    <xf numFmtId="0" fontId="96" fillId="0" borderId="10" xfId="2" applyFont="1" applyBorder="1" applyAlignment="1">
      <alignment horizontal="center" vertical="center"/>
    </xf>
    <xf numFmtId="0" fontId="96" fillId="0" borderId="11" xfId="2" applyFont="1" applyBorder="1" applyAlignment="1">
      <alignment horizontal="center" vertical="center"/>
    </xf>
    <xf numFmtId="0" fontId="96" fillId="0" borderId="78" xfId="2" applyFont="1" applyBorder="1" applyAlignment="1">
      <alignment horizontal="center" vertical="center"/>
    </xf>
    <xf numFmtId="0" fontId="121" fillId="6" borderId="78" xfId="2" applyFont="1" applyFill="1" applyBorder="1" applyAlignment="1">
      <alignment horizontal="right" vertical="center"/>
    </xf>
    <xf numFmtId="0" fontId="121" fillId="6" borderId="74" xfId="2" applyFont="1" applyFill="1" applyBorder="1" applyAlignment="1">
      <alignment horizontal="center" vertical="center"/>
    </xf>
    <xf numFmtId="0" fontId="101" fillId="0" borderId="80" xfId="2" applyFont="1" applyBorder="1" applyAlignment="1">
      <alignment horizontal="center" vertical="center"/>
    </xf>
    <xf numFmtId="0" fontId="101" fillId="0" borderId="74" xfId="2" applyFont="1" applyBorder="1" applyAlignment="1">
      <alignment horizontal="center" vertical="center"/>
    </xf>
    <xf numFmtId="0" fontId="121" fillId="0" borderId="95" xfId="2" applyFont="1" applyBorder="1" applyAlignment="1">
      <alignment horizontal="center" vertical="center"/>
    </xf>
    <xf numFmtId="0" fontId="121" fillId="0" borderId="78" xfId="2" applyFont="1" applyBorder="1" applyAlignment="1">
      <alignment horizontal="center" vertical="center"/>
    </xf>
    <xf numFmtId="16" fontId="121" fillId="6" borderId="9" xfId="2" applyNumberFormat="1" applyFont="1" applyFill="1" applyBorder="1" applyAlignment="1">
      <alignment horizontal="center" vertical="center"/>
    </xf>
    <xf numFmtId="0" fontId="96" fillId="0" borderId="113" xfId="2" applyFont="1" applyBorder="1" applyAlignment="1">
      <alignment horizontal="center" vertical="center"/>
    </xf>
    <xf numFmtId="0" fontId="96" fillId="0" borderId="116" xfId="2" applyFont="1" applyBorder="1" applyAlignment="1">
      <alignment horizontal="center" vertical="center"/>
    </xf>
    <xf numFmtId="16" fontId="121" fillId="6" borderId="113" xfId="2" applyNumberFormat="1" applyFont="1" applyFill="1" applyBorder="1" applyAlignment="1">
      <alignment horizontal="right" vertical="center"/>
    </xf>
    <xf numFmtId="0" fontId="112" fillId="0" borderId="74" xfId="2" quotePrefix="1" applyFont="1" applyBorder="1" applyAlignment="1">
      <alignment horizontal="center" vertical="center"/>
    </xf>
    <xf numFmtId="16" fontId="112" fillId="0" borderId="108" xfId="2" applyNumberFormat="1" applyFont="1" applyBorder="1" applyAlignment="1">
      <alignment horizontal="center" vertical="center"/>
    </xf>
    <xf numFmtId="16" fontId="112" fillId="0" borderId="109" xfId="2" applyNumberFormat="1" applyFont="1" applyBorder="1" applyAlignment="1">
      <alignment horizontal="center" vertical="center"/>
    </xf>
    <xf numFmtId="16" fontId="112" fillId="0" borderId="110" xfId="2" applyNumberFormat="1" applyFont="1" applyBorder="1" applyAlignment="1">
      <alignment horizontal="center" vertical="center"/>
    </xf>
    <xf numFmtId="0" fontId="130" fillId="0" borderId="94" xfId="0" applyFont="1" applyBorder="1" applyAlignment="1">
      <alignment vertical="center" wrapText="1"/>
    </xf>
    <xf numFmtId="16" fontId="130" fillId="0" borderId="94" xfId="2" applyNumberFormat="1" applyFont="1" applyBorder="1" applyAlignment="1">
      <alignment horizontal="left" vertical="center" wrapText="1" shrinkToFit="1"/>
    </xf>
    <xf numFmtId="16" fontId="130" fillId="0" borderId="111" xfId="2" applyNumberFormat="1" applyFont="1" applyBorder="1" applyAlignment="1">
      <alignment horizontal="left" vertical="center" wrapText="1" shrinkToFit="1"/>
    </xf>
    <xf numFmtId="16" fontId="130" fillId="0" borderId="8" xfId="2" applyNumberFormat="1" applyFont="1" applyBorder="1" applyAlignment="1">
      <alignment horizontal="left" vertical="center" wrapText="1" shrinkToFit="1"/>
    </xf>
    <xf numFmtId="16" fontId="130" fillId="0" borderId="9" xfId="2" applyNumberFormat="1" applyFont="1" applyBorder="1" applyAlignment="1">
      <alignment horizontal="left" vertical="center" wrapText="1" shrinkToFit="1"/>
    </xf>
    <xf numFmtId="16" fontId="130" fillId="0" borderId="13" xfId="2" applyNumberFormat="1" applyFont="1" applyBorder="1" applyAlignment="1">
      <alignment horizontal="left" vertical="center" wrapText="1" shrinkToFit="1"/>
    </xf>
    <xf numFmtId="16" fontId="110" fillId="0" borderId="94" xfId="2" applyNumberFormat="1" applyFont="1" applyBorder="1" applyAlignment="1">
      <alignment horizontal="center" vertical="center" shrinkToFit="1"/>
    </xf>
    <xf numFmtId="16" fontId="110" fillId="0" borderId="111" xfId="2" applyNumberFormat="1" applyFont="1" applyBorder="1" applyAlignment="1">
      <alignment horizontal="center" vertical="center" shrinkToFit="1"/>
    </xf>
    <xf numFmtId="16" fontId="115" fillId="6" borderId="6" xfId="2" applyNumberFormat="1" applyFont="1" applyFill="1" applyBorder="1" applyAlignment="1">
      <alignment horizontal="center" vertical="center"/>
    </xf>
    <xf numFmtId="16" fontId="115" fillId="6" borderId="14" xfId="2" applyNumberFormat="1" applyFont="1" applyFill="1" applyBorder="1" applyAlignment="1">
      <alignment horizontal="center" vertical="center"/>
    </xf>
    <xf numFmtId="16" fontId="115" fillId="6" borderId="7" xfId="2" applyNumberFormat="1" applyFont="1" applyFill="1" applyBorder="1" applyAlignment="1">
      <alignment horizontal="center" vertical="center"/>
    </xf>
    <xf numFmtId="16" fontId="112" fillId="0" borderId="131" xfId="2" applyNumberFormat="1" applyFont="1" applyBorder="1" applyAlignment="1">
      <alignment horizontal="center" vertical="center"/>
    </xf>
    <xf numFmtId="16" fontId="112" fillId="0" borderId="86" xfId="2" applyNumberFormat="1" applyFont="1" applyBorder="1" applyAlignment="1">
      <alignment horizontal="center" vertical="center"/>
    </xf>
    <xf numFmtId="16" fontId="112" fillId="0" borderId="80" xfId="2" applyNumberFormat="1" applyFont="1" applyBorder="1" applyAlignment="1">
      <alignment horizontal="center" vertical="center"/>
    </xf>
    <xf numFmtId="16" fontId="112" fillId="0" borderId="129" xfId="2" applyNumberFormat="1" applyFont="1" applyBorder="1" applyAlignment="1">
      <alignment horizontal="center" vertical="center"/>
    </xf>
    <xf numFmtId="16" fontId="121" fillId="6" borderId="13" xfId="2" applyNumberFormat="1" applyFont="1" applyFill="1" applyBorder="1" applyAlignment="1">
      <alignment horizontal="center" vertical="center"/>
    </xf>
    <xf numFmtId="16" fontId="110" fillId="0" borderId="13" xfId="2" applyNumberFormat="1" applyFont="1" applyBorder="1" applyAlignment="1">
      <alignment horizontal="center" vertical="center" shrinkToFit="1"/>
    </xf>
    <xf numFmtId="16" fontId="96" fillId="0" borderId="181" xfId="2" applyNumberFormat="1" applyFont="1" applyBorder="1" applyAlignment="1">
      <alignment horizontal="center" vertical="center"/>
    </xf>
    <xf numFmtId="16" fontId="96" fillId="0" borderId="182" xfId="2" applyNumberFormat="1" applyFont="1" applyBorder="1" applyAlignment="1">
      <alignment horizontal="center" vertical="center"/>
    </xf>
    <xf numFmtId="16" fontId="114" fillId="0" borderId="0" xfId="2" applyNumberFormat="1" applyFont="1" applyAlignment="1">
      <alignment horizontal="right" vertical="center"/>
    </xf>
    <xf numFmtId="0" fontId="109" fillId="0" borderId="15" xfId="2" applyFont="1" applyBorder="1" applyAlignment="1">
      <alignment horizontal="center" vertical="center"/>
    </xf>
    <xf numFmtId="0" fontId="109" fillId="0" borderId="0" xfId="2" applyFont="1" applyAlignment="1">
      <alignment horizontal="center" vertical="center"/>
    </xf>
    <xf numFmtId="0" fontId="109" fillId="0" borderId="4" xfId="2" applyFont="1" applyBorder="1" applyAlignment="1">
      <alignment horizontal="center" vertical="center"/>
    </xf>
    <xf numFmtId="16" fontId="115" fillId="4" borderId="74" xfId="2" applyNumberFormat="1" applyFont="1" applyFill="1" applyBorder="1" applyAlignment="1">
      <alignment horizontal="right" vertical="center"/>
    </xf>
    <xf numFmtId="16" fontId="115" fillId="4" borderId="79" xfId="2" applyNumberFormat="1" applyFont="1" applyFill="1" applyBorder="1" applyAlignment="1">
      <alignment horizontal="right" vertical="center"/>
    </xf>
    <xf numFmtId="0" fontId="107" fillId="2" borderId="127" xfId="2" applyFont="1" applyFill="1" applyBorder="1" applyAlignment="1">
      <alignment horizontal="center" vertical="center"/>
    </xf>
    <xf numFmtId="0" fontId="107" fillId="2" borderId="121" xfId="2" applyFont="1" applyFill="1" applyBorder="1" applyAlignment="1">
      <alignment horizontal="center" vertical="center"/>
    </xf>
    <xf numFmtId="0" fontId="109" fillId="0" borderId="107" xfId="2" applyFont="1" applyBorder="1" applyAlignment="1">
      <alignment horizontal="center" vertical="center"/>
    </xf>
    <xf numFmtId="0" fontId="109" fillId="0" borderId="106" xfId="2" applyFont="1" applyBorder="1" applyAlignment="1">
      <alignment horizontal="center" vertical="center"/>
    </xf>
    <xf numFmtId="0" fontId="109" fillId="0" borderId="112" xfId="2" applyFont="1" applyBorder="1" applyAlignment="1">
      <alignment horizontal="center" vertical="center"/>
    </xf>
    <xf numFmtId="16" fontId="114" fillId="0" borderId="144" xfId="2" applyNumberFormat="1" applyFont="1" applyBorder="1" applyAlignment="1">
      <alignment horizontal="center" vertical="center"/>
    </xf>
    <xf numFmtId="16" fontId="121" fillId="6" borderId="79" xfId="2" applyNumberFormat="1" applyFont="1" applyFill="1" applyBorder="1" applyAlignment="1">
      <alignment horizontal="right" vertical="center"/>
    </xf>
    <xf numFmtId="16" fontId="96" fillId="0" borderId="74" xfId="2" applyNumberFormat="1" applyFont="1" applyBorder="1" applyAlignment="1">
      <alignment horizontal="left" vertical="center" wrapText="1"/>
    </xf>
    <xf numFmtId="0" fontId="96" fillId="0" borderId="15" xfId="2" applyFont="1" applyBorder="1" applyAlignment="1">
      <alignment horizontal="center" vertical="center"/>
    </xf>
    <xf numFmtId="0" fontId="96" fillId="0" borderId="0" xfId="2" applyFont="1" applyAlignment="1">
      <alignment horizontal="center" vertical="center"/>
    </xf>
    <xf numFmtId="16" fontId="112" fillId="0" borderId="96" xfId="2" quotePrefix="1" applyNumberFormat="1" applyFont="1" applyBorder="1" applyAlignment="1">
      <alignment horizontal="center" vertical="center" wrapText="1"/>
    </xf>
    <xf numFmtId="16" fontId="112" fillId="0" borderId="88" xfId="2" quotePrefix="1" applyNumberFormat="1" applyFont="1" applyBorder="1" applyAlignment="1">
      <alignment horizontal="center" vertical="center" wrapText="1"/>
    </xf>
    <xf numFmtId="16" fontId="115" fillId="4" borderId="113" xfId="2" applyNumberFormat="1" applyFont="1" applyFill="1" applyBorder="1" applyAlignment="1">
      <alignment horizontal="right" vertical="center"/>
    </xf>
    <xf numFmtId="16" fontId="112" fillId="0" borderId="113" xfId="2" quotePrefix="1" applyNumberFormat="1" applyFont="1" applyBorder="1" applyAlignment="1">
      <alignment horizontal="center" vertical="center" wrapText="1"/>
    </xf>
    <xf numFmtId="16" fontId="99" fillId="0" borderId="11" xfId="2" applyNumberFormat="1" applyFont="1" applyBorder="1" applyAlignment="1">
      <alignment horizontal="center" vertical="center"/>
    </xf>
    <xf numFmtId="16" fontId="99" fillId="0" borderId="0" xfId="2" applyNumberFormat="1" applyFont="1" applyAlignment="1">
      <alignment horizontal="center" vertical="center"/>
    </xf>
    <xf numFmtId="16" fontId="99" fillId="0" borderId="9" xfId="2" applyNumberFormat="1" applyFont="1" applyBorder="1" applyAlignment="1">
      <alignment horizontal="center" vertical="center"/>
    </xf>
    <xf numFmtId="16" fontId="99" fillId="0" borderId="144" xfId="2" applyNumberFormat="1" applyFont="1" applyBorder="1" applyAlignment="1">
      <alignment horizontal="center" vertical="center"/>
    </xf>
    <xf numFmtId="16" fontId="101" fillId="0" borderId="79" xfId="2" applyNumberFormat="1" applyFont="1" applyBorder="1" applyAlignment="1">
      <alignment horizontal="center" vertical="center"/>
    </xf>
    <xf numFmtId="16" fontId="101" fillId="0" borderId="80" xfId="2" applyNumberFormat="1" applyFont="1" applyBorder="1" applyAlignment="1">
      <alignment horizontal="center" vertical="center"/>
    </xf>
    <xf numFmtId="0" fontId="130" fillId="0" borderId="74" xfId="0" applyFont="1" applyBorder="1" applyAlignment="1">
      <alignment horizontal="left" vertical="center"/>
    </xf>
    <xf numFmtId="16" fontId="130" fillId="0" borderId="74" xfId="2" applyNumberFormat="1" applyFont="1" applyBorder="1" applyAlignment="1">
      <alignment horizontal="left" vertical="center" wrapText="1"/>
    </xf>
    <xf numFmtId="0" fontId="110" fillId="0" borderId="48" xfId="0" applyFont="1" applyBorder="1" applyAlignment="1">
      <alignment horizontal="center" vertical="center"/>
    </xf>
    <xf numFmtId="16" fontId="96" fillId="0" borderId="14" xfId="2" applyNumberFormat="1" applyFont="1" applyBorder="1" applyAlignment="1">
      <alignment horizontal="center" vertical="center"/>
    </xf>
    <xf numFmtId="0" fontId="121" fillId="6" borderId="34" xfId="2" applyFont="1" applyFill="1" applyBorder="1" applyAlignment="1">
      <alignment horizontal="right" vertical="center"/>
    </xf>
    <xf numFmtId="0" fontId="121" fillId="6" borderId="13" xfId="2" applyFont="1" applyFill="1" applyBorder="1" applyAlignment="1">
      <alignment horizontal="right" vertical="center"/>
    </xf>
    <xf numFmtId="16" fontId="130" fillId="0" borderId="6" xfId="2" applyNumberFormat="1" applyFont="1" applyBorder="1" applyAlignment="1">
      <alignment horizontal="center" vertical="center"/>
    </xf>
    <xf numFmtId="16" fontId="130" fillId="0" borderId="14" xfId="2" applyNumberFormat="1" applyFont="1" applyBorder="1" applyAlignment="1">
      <alignment horizontal="center" vertical="center"/>
    </xf>
    <xf numFmtId="0" fontId="121" fillId="6" borderId="74" xfId="2" applyFont="1" applyFill="1" applyBorder="1" applyAlignment="1">
      <alignment horizontal="right" vertical="center" wrapText="1"/>
    </xf>
    <xf numFmtId="0" fontId="133" fillId="6" borderId="74" xfId="0" applyFont="1" applyFill="1" applyBorder="1" applyAlignment="1">
      <alignment horizontal="right" vertical="center" wrapText="1"/>
    </xf>
    <xf numFmtId="16" fontId="121" fillId="6" borderId="74" xfId="2" applyNumberFormat="1" applyFont="1" applyFill="1" applyBorder="1" applyAlignment="1">
      <alignment horizontal="center" wrapText="1"/>
    </xf>
    <xf numFmtId="16" fontId="143" fillId="0" borderId="28" xfId="2" applyNumberFormat="1" applyFont="1" applyBorder="1" applyAlignment="1">
      <alignment horizontal="center" vertical="center"/>
    </xf>
    <xf numFmtId="16" fontId="143" fillId="0" borderId="1" xfId="2" applyNumberFormat="1" applyFont="1" applyBorder="1" applyAlignment="1">
      <alignment horizontal="center" vertical="center"/>
    </xf>
    <xf numFmtId="16" fontId="151" fillId="6" borderId="43" xfId="2" applyNumberFormat="1" applyFont="1" applyFill="1" applyBorder="1" applyAlignment="1">
      <alignment horizontal="right" vertical="center"/>
    </xf>
    <xf numFmtId="16" fontId="151" fillId="6" borderId="14" xfId="2" applyNumberFormat="1" applyFont="1" applyFill="1" applyBorder="1" applyAlignment="1">
      <alignment horizontal="right" vertical="center"/>
    </xf>
    <xf numFmtId="16" fontId="151" fillId="6" borderId="119" xfId="2" applyNumberFormat="1" applyFont="1" applyFill="1" applyBorder="1" applyAlignment="1">
      <alignment horizontal="right" vertical="center"/>
    </xf>
    <xf numFmtId="16" fontId="114" fillId="0" borderId="79" xfId="2" applyNumberFormat="1" applyFont="1" applyBorder="1" applyAlignment="1">
      <alignment horizontal="center" vertical="center"/>
    </xf>
    <xf numFmtId="16" fontId="114" fillId="0" borderId="86" xfId="2" applyNumberFormat="1" applyFont="1" applyBorder="1" applyAlignment="1">
      <alignment horizontal="center" vertical="center"/>
    </xf>
    <xf numFmtId="16" fontId="114" fillId="0" borderId="80" xfId="2" applyNumberFormat="1" applyFont="1" applyBorder="1" applyAlignment="1">
      <alignment horizontal="center" vertical="center"/>
    </xf>
    <xf numFmtId="16" fontId="109" fillId="0" borderId="15" xfId="2" applyNumberFormat="1" applyFont="1" applyBorder="1" applyAlignment="1">
      <alignment horizontal="center" vertical="center"/>
    </xf>
    <xf numFmtId="16" fontId="142" fillId="0" borderId="4" xfId="0" applyNumberFormat="1" applyFont="1" applyBorder="1" applyAlignment="1">
      <alignment horizontal="center" vertical="center"/>
    </xf>
    <xf numFmtId="0" fontId="142" fillId="0" borderId="4" xfId="0" applyFont="1" applyBorder="1" applyAlignment="1">
      <alignment horizontal="center" vertical="center"/>
    </xf>
    <xf numFmtId="0" fontId="142" fillId="0" borderId="13" xfId="0" applyFont="1" applyBorder="1" applyAlignment="1">
      <alignment horizontal="center" vertical="center"/>
    </xf>
    <xf numFmtId="16" fontId="143" fillId="0" borderId="26" xfId="2" applyNumberFormat="1" applyFont="1" applyBorder="1" applyAlignment="1">
      <alignment horizontal="center" vertical="center"/>
    </xf>
    <xf numFmtId="16" fontId="143" fillId="0" borderId="27" xfId="2" applyNumberFormat="1" applyFont="1" applyBorder="1" applyAlignment="1">
      <alignment horizontal="center" vertical="center"/>
    </xf>
    <xf numFmtId="16" fontId="141" fillId="0" borderId="1" xfId="2" applyNumberFormat="1" applyFont="1" applyBorder="1" applyAlignment="1">
      <alignment horizontal="center" vertical="center"/>
    </xf>
    <xf numFmtId="16" fontId="109" fillId="0" borderId="93" xfId="2" applyNumberFormat="1" applyFont="1" applyBorder="1" applyAlignment="1">
      <alignment horizontal="center" vertical="center"/>
    </xf>
    <xf numFmtId="16" fontId="109" fillId="0" borderId="80" xfId="2" applyNumberFormat="1" applyFont="1" applyBorder="1" applyAlignment="1">
      <alignment horizontal="center" vertical="center"/>
    </xf>
    <xf numFmtId="16" fontId="109" fillId="0" borderId="74" xfId="2" applyNumberFormat="1" applyFont="1" applyBorder="1" applyAlignment="1">
      <alignment horizontal="center" vertical="center"/>
    </xf>
    <xf numFmtId="0" fontId="108" fillId="8" borderId="36" xfId="0" applyFont="1" applyFill="1" applyBorder="1" applyAlignment="1">
      <alignment horizontal="left" vertical="center"/>
    </xf>
    <xf numFmtId="0" fontId="139" fillId="6" borderId="1" xfId="2" applyFont="1" applyFill="1" applyBorder="1" applyAlignment="1">
      <alignment horizontal="center" vertical="center" wrapText="1"/>
    </xf>
    <xf numFmtId="0" fontId="144" fillId="12" borderId="6" xfId="0" applyFont="1" applyFill="1" applyBorder="1" applyAlignment="1">
      <alignment horizontal="center" vertical="center"/>
    </xf>
    <xf numFmtId="0" fontId="145" fillId="12" borderId="119" xfId="0" applyFont="1" applyFill="1" applyBorder="1" applyAlignment="1">
      <alignment horizontal="center" vertical="center"/>
    </xf>
    <xf numFmtId="0" fontId="143" fillId="0" borderId="6" xfId="0" applyFont="1" applyBorder="1" applyAlignment="1">
      <alignment horizontal="center" vertical="center"/>
    </xf>
    <xf numFmtId="0" fontId="143" fillId="0" borderId="7" xfId="0" applyFont="1" applyBorder="1" applyAlignment="1">
      <alignment horizontal="center" vertical="center"/>
    </xf>
    <xf numFmtId="0" fontId="142" fillId="12" borderId="6" xfId="0" applyFont="1" applyFill="1" applyBorder="1" applyAlignment="1">
      <alignment horizontal="center" vertical="center"/>
    </xf>
    <xf numFmtId="0" fontId="142" fillId="12" borderId="119" xfId="0" applyFont="1" applyFill="1" applyBorder="1" applyAlignment="1">
      <alignment horizontal="center" vertical="center"/>
    </xf>
    <xf numFmtId="16" fontId="144" fillId="0" borderId="1" xfId="2" applyNumberFormat="1" applyFont="1" applyBorder="1" applyAlignment="1">
      <alignment horizontal="center" vertical="center"/>
    </xf>
    <xf numFmtId="0" fontId="142" fillId="12" borderId="14" xfId="0" applyFont="1" applyFill="1" applyBorder="1" applyAlignment="1">
      <alignment horizontal="center" vertical="center"/>
    </xf>
    <xf numFmtId="16" fontId="151" fillId="6" borderId="43" xfId="2" applyNumberFormat="1" applyFont="1" applyFill="1" applyBorder="1" applyAlignment="1">
      <alignment horizontal="center" vertical="center"/>
    </xf>
    <xf numFmtId="16" fontId="151" fillId="6" borderId="14" xfId="2" applyNumberFormat="1" applyFont="1" applyFill="1" applyBorder="1" applyAlignment="1">
      <alignment horizontal="center" vertical="center"/>
    </xf>
    <xf numFmtId="0" fontId="146" fillId="0" borderId="1" xfId="2" applyFont="1" applyBorder="1" applyAlignment="1">
      <alignment horizontal="center" vertical="center"/>
    </xf>
    <xf numFmtId="0" fontId="109" fillId="0" borderId="74" xfId="0" applyFont="1" applyBorder="1" applyAlignment="1">
      <alignment horizontal="center" vertical="center"/>
    </xf>
    <xf numFmtId="16" fontId="141" fillId="0" borderId="118" xfId="2" applyNumberFormat="1" applyFont="1" applyBorder="1" applyAlignment="1">
      <alignment horizontal="center" vertical="center"/>
    </xf>
    <xf numFmtId="16" fontId="143" fillId="0" borderId="144" xfId="2" applyNumberFormat="1" applyFont="1" applyBorder="1" applyAlignment="1">
      <alignment horizontal="center" vertical="center"/>
    </xf>
    <xf numFmtId="16" fontId="150" fillId="6" borderId="6" xfId="2" applyNumberFormat="1" applyFont="1" applyFill="1" applyBorder="1" applyAlignment="1">
      <alignment horizontal="right" vertical="center"/>
    </xf>
    <xf numFmtId="16" fontId="150" fillId="6" borderId="14" xfId="2" applyNumberFormat="1" applyFont="1" applyFill="1" applyBorder="1" applyAlignment="1">
      <alignment horizontal="right" vertical="center"/>
    </xf>
    <xf numFmtId="16" fontId="150" fillId="6" borderId="7" xfId="2" applyNumberFormat="1" applyFont="1" applyFill="1" applyBorder="1" applyAlignment="1">
      <alignment horizontal="right" vertical="center"/>
    </xf>
    <xf numFmtId="16" fontId="107" fillId="0" borderId="6" xfId="2" applyNumberFormat="1" applyFont="1" applyBorder="1" applyAlignment="1">
      <alignment horizontal="left" vertical="center" shrinkToFit="1"/>
    </xf>
    <xf numFmtId="16" fontId="107" fillId="0" borderId="14" xfId="2" applyNumberFormat="1" applyFont="1" applyBorder="1" applyAlignment="1">
      <alignment horizontal="left" vertical="center" shrinkToFit="1"/>
    </xf>
    <xf numFmtId="16" fontId="107" fillId="0" borderId="7" xfId="2" applyNumberFormat="1" applyFont="1" applyBorder="1" applyAlignment="1">
      <alignment horizontal="left" vertical="center" shrinkToFit="1"/>
    </xf>
    <xf numFmtId="16" fontId="110" fillId="0" borderId="11" xfId="2" applyNumberFormat="1" applyFont="1" applyBorder="1" applyAlignment="1">
      <alignment horizontal="center" vertical="center" shrinkToFit="1"/>
    </xf>
    <xf numFmtId="16" fontId="110" fillId="0" borderId="12" xfId="2" applyNumberFormat="1" applyFont="1" applyBorder="1" applyAlignment="1">
      <alignment horizontal="center" vertical="center" shrinkToFit="1"/>
    </xf>
    <xf numFmtId="16" fontId="110" fillId="0" borderId="10" xfId="2" applyNumberFormat="1" applyFont="1" applyBorder="1" applyAlignment="1">
      <alignment horizontal="center" vertical="center" shrinkToFit="1"/>
    </xf>
    <xf numFmtId="0" fontId="148" fillId="0" borderId="6" xfId="2" applyFont="1" applyBorder="1" applyAlignment="1">
      <alignment horizontal="center" vertical="center"/>
    </xf>
    <xf numFmtId="0" fontId="148" fillId="0" borderId="14" xfId="2" applyFont="1" applyBorder="1" applyAlignment="1">
      <alignment horizontal="center" vertical="center"/>
    </xf>
    <xf numFmtId="0" fontId="148" fillId="0" borderId="7" xfId="2" applyFont="1" applyBorder="1" applyAlignment="1">
      <alignment horizontal="center" vertical="center"/>
    </xf>
    <xf numFmtId="16" fontId="109" fillId="0" borderId="94" xfId="2" applyNumberFormat="1" applyFont="1" applyBorder="1" applyAlignment="1">
      <alignment horizontal="center" vertical="center"/>
    </xf>
    <xf numFmtId="16" fontId="109" fillId="0" borderId="95" xfId="2" applyNumberFormat="1" applyFont="1" applyBorder="1" applyAlignment="1">
      <alignment horizontal="center" vertical="center"/>
    </xf>
    <xf numFmtId="16" fontId="151" fillId="6" borderId="6" xfId="2" applyNumberFormat="1" applyFont="1" applyFill="1" applyBorder="1" applyAlignment="1">
      <alignment horizontal="right" vertical="center"/>
    </xf>
    <xf numFmtId="16" fontId="151" fillId="6" borderId="7" xfId="2" applyNumberFormat="1" applyFont="1" applyFill="1" applyBorder="1" applyAlignment="1">
      <alignment horizontal="right" vertical="center"/>
    </xf>
    <xf numFmtId="16" fontId="150" fillId="0" borderId="10" xfId="2" applyNumberFormat="1" applyFont="1" applyBorder="1" applyAlignment="1">
      <alignment horizontal="left" vertical="center" wrapText="1"/>
    </xf>
    <xf numFmtId="16" fontId="150" fillId="0" borderId="11" xfId="2" applyNumberFormat="1" applyFont="1" applyBorder="1" applyAlignment="1">
      <alignment horizontal="left" vertical="center" wrapText="1"/>
    </xf>
    <xf numFmtId="16" fontId="150" fillId="0" borderId="14" xfId="2" applyNumberFormat="1" applyFont="1" applyBorder="1" applyAlignment="1">
      <alignment horizontal="left" vertical="center" wrapText="1"/>
    </xf>
    <xf numFmtId="16" fontId="150" fillId="0" borderId="12" xfId="2" applyNumberFormat="1" applyFont="1" applyBorder="1" applyAlignment="1">
      <alignment horizontal="left" vertical="center" wrapText="1"/>
    </xf>
    <xf numFmtId="0" fontId="142" fillId="0" borderId="6" xfId="0" applyFont="1" applyBorder="1" applyAlignment="1">
      <alignment horizontal="center" vertical="center"/>
    </xf>
    <xf numFmtId="0" fontId="142" fillId="0" borderId="7" xfId="0" applyFont="1" applyBorder="1" applyAlignment="1">
      <alignment horizontal="center" vertical="center"/>
    </xf>
    <xf numFmtId="0" fontId="143" fillId="0" borderId="6" xfId="0" applyFont="1" applyBorder="1" applyAlignment="1">
      <alignment horizontal="center" vertical="center" wrapText="1"/>
    </xf>
    <xf numFmtId="0" fontId="143" fillId="0" borderId="7" xfId="0" applyFont="1" applyBorder="1" applyAlignment="1">
      <alignment horizontal="center" vertical="center" wrapText="1"/>
    </xf>
    <xf numFmtId="16" fontId="141" fillId="0" borderId="6" xfId="2" applyNumberFormat="1" applyFont="1" applyBorder="1" applyAlignment="1">
      <alignment horizontal="center" vertical="center"/>
    </xf>
    <xf numFmtId="16" fontId="141" fillId="0" borderId="8" xfId="2" applyNumberFormat="1" applyFont="1" applyBorder="1" applyAlignment="1">
      <alignment horizontal="center" vertical="center"/>
    </xf>
    <xf numFmtId="16" fontId="141" fillId="0" borderId="80" xfId="0" applyNumberFormat="1" applyFont="1" applyBorder="1" applyAlignment="1">
      <alignment horizontal="center" vertical="center" wrapText="1"/>
    </xf>
    <xf numFmtId="0" fontId="141" fillId="0" borderId="80" xfId="0" applyFont="1" applyBorder="1" applyAlignment="1">
      <alignment horizontal="center" vertical="center"/>
    </xf>
    <xf numFmtId="16" fontId="143" fillId="0" borderId="74" xfId="0" applyNumberFormat="1" applyFont="1" applyBorder="1" applyAlignment="1">
      <alignment horizontal="center" vertical="center"/>
    </xf>
    <xf numFmtId="0" fontId="143" fillId="0" borderId="74" xfId="0" applyFont="1" applyBorder="1" applyAlignment="1">
      <alignment horizontal="center" vertical="center"/>
    </xf>
    <xf numFmtId="16" fontId="141" fillId="0" borderId="4" xfId="0" applyNumberFormat="1" applyFont="1" applyBorder="1" applyAlignment="1">
      <alignment horizontal="center" vertical="center" wrapText="1"/>
    </xf>
    <xf numFmtId="0" fontId="141" fillId="0" borderId="4" xfId="0" applyFont="1" applyBorder="1" applyAlignment="1">
      <alignment horizontal="center" vertical="center" wrapText="1"/>
    </xf>
    <xf numFmtId="0" fontId="141" fillId="0" borderId="13" xfId="0" applyFont="1" applyBorder="1" applyAlignment="1">
      <alignment horizontal="center" vertical="center" wrapText="1"/>
    </xf>
    <xf numFmtId="16" fontId="143" fillId="0" borderId="4" xfId="2" applyNumberFormat="1" applyFont="1" applyBorder="1" applyAlignment="1">
      <alignment horizontal="center" vertical="center"/>
    </xf>
    <xf numFmtId="16" fontId="143" fillId="0" borderId="13" xfId="2" applyNumberFormat="1" applyFont="1" applyBorder="1" applyAlignment="1">
      <alignment horizontal="center" vertical="center"/>
    </xf>
    <xf numFmtId="16" fontId="143" fillId="0" borderId="80" xfId="2" applyNumberFormat="1" applyFont="1" applyBorder="1" applyAlignment="1">
      <alignment horizontal="center" vertical="center"/>
    </xf>
    <xf numFmtId="16" fontId="143" fillId="0" borderId="74" xfId="2" applyNumberFormat="1" applyFont="1" applyBorder="1" applyAlignment="1">
      <alignment horizontal="center" vertical="center"/>
    </xf>
    <xf numFmtId="0" fontId="144" fillId="2" borderId="6" xfId="2" applyFont="1" applyFill="1" applyBorder="1" applyAlignment="1">
      <alignment horizontal="center" vertical="center"/>
    </xf>
    <xf numFmtId="0" fontId="144" fillId="2" borderId="7" xfId="2" applyFont="1" applyFill="1" applyBorder="1" applyAlignment="1">
      <alignment horizontal="center" vertical="center"/>
    </xf>
    <xf numFmtId="0" fontId="143" fillId="0" borderId="6" xfId="2" applyFont="1" applyBorder="1" applyAlignment="1">
      <alignment horizontal="center" vertical="center"/>
    </xf>
    <xf numFmtId="0" fontId="143" fillId="0" borderId="7" xfId="2" applyFont="1" applyBorder="1" applyAlignment="1">
      <alignment horizontal="center" vertical="center"/>
    </xf>
    <xf numFmtId="0" fontId="143" fillId="0" borderId="74" xfId="2" applyFont="1" applyBorder="1" applyAlignment="1">
      <alignment horizontal="center" vertical="center"/>
    </xf>
    <xf numFmtId="0" fontId="145" fillId="2" borderId="6" xfId="2" applyFont="1" applyFill="1" applyBorder="1" applyAlignment="1">
      <alignment horizontal="center" vertical="center"/>
    </xf>
    <xf numFmtId="0" fontId="145" fillId="2" borderId="14" xfId="2" applyFont="1" applyFill="1" applyBorder="1" applyAlignment="1">
      <alignment horizontal="center" vertical="center"/>
    </xf>
    <xf numFmtId="16" fontId="141" fillId="0" borderId="74" xfId="2" applyNumberFormat="1" applyFont="1" applyBorder="1" applyAlignment="1">
      <alignment horizontal="center" vertical="center"/>
    </xf>
    <xf numFmtId="0" fontId="108" fillId="8" borderId="31" xfId="0" applyFont="1" applyFill="1" applyBorder="1" applyAlignment="1">
      <alignment horizontal="left" vertical="center"/>
    </xf>
    <xf numFmtId="0" fontId="108" fillId="8" borderId="32" xfId="0" applyFont="1" applyFill="1" applyBorder="1" applyAlignment="1">
      <alignment horizontal="left" vertical="center"/>
    </xf>
    <xf numFmtId="0" fontId="108" fillId="8" borderId="33" xfId="0" applyFont="1" applyFill="1" applyBorder="1" applyAlignment="1">
      <alignment horizontal="left" vertical="center"/>
    </xf>
    <xf numFmtId="0" fontId="140" fillId="6" borderId="108" xfId="2" applyFont="1" applyFill="1" applyBorder="1" applyAlignment="1">
      <alignment horizontal="center" vertical="center" wrapText="1"/>
    </xf>
    <xf numFmtId="0" fontId="140" fillId="6" borderId="110" xfId="2" applyFont="1" applyFill="1" applyBorder="1" applyAlignment="1">
      <alignment horizontal="center" vertical="center" wrapText="1"/>
    </xf>
    <xf numFmtId="0" fontId="140" fillId="6" borderId="130" xfId="2" applyFont="1" applyFill="1" applyBorder="1" applyAlignment="1">
      <alignment horizontal="center" vertical="center" wrapText="1"/>
    </xf>
    <xf numFmtId="0" fontId="144" fillId="2" borderId="14" xfId="2" applyFont="1" applyFill="1" applyBorder="1" applyAlignment="1">
      <alignment horizontal="center" vertical="center"/>
    </xf>
    <xf numFmtId="16" fontId="147" fillId="6" borderId="6" xfId="2" applyNumberFormat="1" applyFont="1" applyFill="1" applyBorder="1" applyAlignment="1">
      <alignment horizontal="center" vertical="center"/>
    </xf>
    <xf numFmtId="16" fontId="147" fillId="6" borderId="14" xfId="2" applyNumberFormat="1" applyFont="1" applyFill="1" applyBorder="1" applyAlignment="1">
      <alignment horizontal="center" vertical="center"/>
    </xf>
    <xf numFmtId="16" fontId="147" fillId="6" borderId="74" xfId="2" applyNumberFormat="1" applyFont="1" applyFill="1" applyBorder="1" applyAlignment="1">
      <alignment horizontal="center" vertical="center"/>
    </xf>
    <xf numFmtId="16" fontId="147" fillId="6" borderId="74" xfId="2" applyNumberFormat="1" applyFont="1" applyFill="1" applyBorder="1" applyAlignment="1">
      <alignment horizontal="right" vertical="center"/>
    </xf>
    <xf numFmtId="16" fontId="140" fillId="6" borderId="6" xfId="2" applyNumberFormat="1" applyFont="1" applyFill="1" applyBorder="1" applyAlignment="1">
      <alignment horizontal="right" vertical="center"/>
    </xf>
    <xf numFmtId="16" fontId="140" fillId="6" borderId="14" xfId="2" applyNumberFormat="1" applyFont="1" applyFill="1" applyBorder="1" applyAlignment="1">
      <alignment horizontal="right" vertical="center"/>
    </xf>
    <xf numFmtId="16" fontId="164" fillId="6" borderId="6" xfId="2" applyNumberFormat="1" applyFont="1" applyFill="1" applyBorder="1" applyAlignment="1">
      <alignment horizontal="right" vertical="center"/>
    </xf>
    <xf numFmtId="16" fontId="164" fillId="6" borderId="14" xfId="2" applyNumberFormat="1" applyFont="1" applyFill="1" applyBorder="1" applyAlignment="1">
      <alignment horizontal="right" vertical="center"/>
    </xf>
    <xf numFmtId="16" fontId="147" fillId="6" borderId="43" xfId="2" applyNumberFormat="1" applyFont="1" applyFill="1" applyBorder="1" applyAlignment="1">
      <alignment horizontal="right" vertical="center"/>
    </xf>
    <xf numFmtId="16" fontId="147" fillId="6" borderId="7" xfId="2" applyNumberFormat="1" applyFont="1" applyFill="1" applyBorder="1" applyAlignment="1">
      <alignment horizontal="right" vertical="center"/>
    </xf>
    <xf numFmtId="0" fontId="173" fillId="0" borderId="14" xfId="2" applyFont="1" applyBorder="1" applyAlignment="1">
      <alignment horizontal="center" vertical="center"/>
    </xf>
    <xf numFmtId="0" fontId="146" fillId="0" borderId="6" xfId="2" applyFont="1" applyBorder="1" applyAlignment="1">
      <alignment horizontal="center" vertical="center"/>
    </xf>
    <xf numFmtId="0" fontId="146" fillId="0" borderId="14" xfId="2" applyFont="1" applyBorder="1" applyAlignment="1">
      <alignment horizontal="center" vertical="center"/>
    </xf>
    <xf numFmtId="0" fontId="138" fillId="0" borderId="14" xfId="2" quotePrefix="1" applyFont="1" applyBorder="1" applyAlignment="1">
      <alignment horizontal="center" vertical="center"/>
    </xf>
    <xf numFmtId="0" fontId="138" fillId="0" borderId="14" xfId="2" applyFont="1" applyBorder="1" applyAlignment="1">
      <alignment horizontal="center" vertical="center"/>
    </xf>
    <xf numFmtId="0" fontId="147" fillId="6" borderId="74" xfId="2" applyFont="1" applyFill="1" applyBorder="1" applyAlignment="1">
      <alignment horizontal="right" vertical="center"/>
    </xf>
    <xf numFmtId="16" fontId="146" fillId="0" borderId="14" xfId="2" applyNumberFormat="1" applyFont="1" applyBorder="1" applyAlignment="1">
      <alignment horizontal="center" vertical="center"/>
    </xf>
    <xf numFmtId="16" fontId="143" fillId="0" borderId="74" xfId="2" quotePrefix="1" applyNumberFormat="1" applyFont="1" applyBorder="1" applyAlignment="1">
      <alignment horizontal="center" vertical="center"/>
    </xf>
    <xf numFmtId="0" fontId="147" fillId="6" borderId="6" xfId="2" applyFont="1" applyFill="1" applyBorder="1" applyAlignment="1">
      <alignment horizontal="right" vertical="center"/>
    </xf>
    <xf numFmtId="0" fontId="147" fillId="6" borderId="7" xfId="2" applyFont="1" applyFill="1" applyBorder="1" applyAlignment="1">
      <alignment horizontal="right" vertical="center"/>
    </xf>
    <xf numFmtId="16" fontId="146" fillId="0" borderId="6" xfId="2" applyNumberFormat="1" applyFont="1" applyBorder="1" applyAlignment="1">
      <alignment horizontal="center" vertical="center"/>
    </xf>
    <xf numFmtId="16" fontId="146" fillId="0" borderId="74" xfId="2" applyNumberFormat="1" applyFont="1" applyBorder="1" applyAlignment="1">
      <alignment horizontal="center" vertical="center"/>
    </xf>
    <xf numFmtId="0" fontId="147" fillId="6" borderId="43" xfId="2" applyFont="1" applyFill="1" applyBorder="1" applyAlignment="1">
      <alignment horizontal="right" vertical="center"/>
    </xf>
    <xf numFmtId="16" fontId="138" fillId="0" borderId="14" xfId="2" applyNumberFormat="1" applyFont="1" applyBorder="1" applyAlignment="1">
      <alignment horizontal="center" vertical="center"/>
    </xf>
    <xf numFmtId="16" fontId="138" fillId="0" borderId="74" xfId="2" applyNumberFormat="1" applyFont="1" applyBorder="1" applyAlignment="1">
      <alignment horizontal="center" vertical="center"/>
    </xf>
    <xf numFmtId="16" fontId="164" fillId="6" borderId="7" xfId="2" applyNumberFormat="1" applyFont="1" applyFill="1" applyBorder="1" applyAlignment="1">
      <alignment horizontal="right" vertical="center"/>
    </xf>
    <xf numFmtId="16" fontId="140" fillId="0" borderId="79" xfId="2" applyNumberFormat="1" applyFont="1" applyBorder="1" applyAlignment="1">
      <alignment horizontal="center" vertical="center" shrinkToFit="1"/>
    </xf>
    <xf numFmtId="16" fontId="140" fillId="0" borderId="86" xfId="2" applyNumberFormat="1" applyFont="1" applyBorder="1" applyAlignment="1">
      <alignment horizontal="center" vertical="center" shrinkToFit="1"/>
    </xf>
    <xf numFmtId="16" fontId="138" fillId="0" borderId="0" xfId="2" applyNumberFormat="1" applyFont="1" applyAlignment="1">
      <alignment horizontal="center" vertical="center" wrapText="1"/>
    </xf>
    <xf numFmtId="16" fontId="138" fillId="0" borderId="9" xfId="2" applyNumberFormat="1" applyFont="1" applyBorder="1" applyAlignment="1">
      <alignment horizontal="center" vertical="center" wrapText="1"/>
    </xf>
    <xf numFmtId="0" fontId="173" fillId="0" borderId="6" xfId="2" applyFont="1" applyBorder="1" applyAlignment="1">
      <alignment horizontal="center" vertical="center"/>
    </xf>
    <xf numFmtId="16" fontId="146" fillId="0" borderId="14" xfId="2" quotePrefix="1" applyNumberFormat="1" applyFont="1" applyBorder="1" applyAlignment="1">
      <alignment horizontal="center" vertical="center"/>
    </xf>
    <xf numFmtId="16" fontId="146" fillId="0" borderId="7" xfId="2" applyNumberFormat="1" applyFont="1" applyBorder="1" applyAlignment="1">
      <alignment horizontal="center" vertical="center"/>
    </xf>
    <xf numFmtId="16" fontId="138" fillId="0" borderId="141" xfId="2" applyNumberFormat="1" applyFont="1" applyBorder="1" applyAlignment="1">
      <alignment horizontal="center" vertical="center" wrapText="1"/>
    </xf>
    <xf numFmtId="16" fontId="138" fillId="0" borderId="109" xfId="2" applyNumberFormat="1" applyFont="1" applyBorder="1" applyAlignment="1">
      <alignment horizontal="center" vertical="center" wrapText="1"/>
    </xf>
    <xf numFmtId="16" fontId="138" fillId="0" borderId="110" xfId="2" applyNumberFormat="1" applyFont="1" applyBorder="1" applyAlignment="1">
      <alignment horizontal="center" vertical="center" wrapText="1"/>
    </xf>
    <xf numFmtId="16" fontId="140" fillId="0" borderId="80" xfId="2" applyNumberFormat="1" applyFont="1" applyBorder="1" applyAlignment="1">
      <alignment horizontal="center" vertical="center" shrinkToFit="1"/>
    </xf>
    <xf numFmtId="16" fontId="143" fillId="0" borderId="6" xfId="2" applyNumberFormat="1" applyFont="1" applyBorder="1" applyAlignment="1">
      <alignment horizontal="center" vertical="center" wrapText="1"/>
    </xf>
    <xf numFmtId="16" fontId="143" fillId="0" borderId="14" xfId="2" applyNumberFormat="1" applyFont="1" applyBorder="1" applyAlignment="1">
      <alignment horizontal="center" vertical="center" wrapText="1"/>
    </xf>
    <xf numFmtId="16" fontId="143" fillId="0" borderId="7" xfId="2" applyNumberFormat="1" applyFont="1" applyBorder="1" applyAlignment="1">
      <alignment horizontal="center" vertical="center" wrapText="1"/>
    </xf>
    <xf numFmtId="16" fontId="143" fillId="0" borderId="15" xfId="2" applyNumberFormat="1" applyFont="1" applyBorder="1" applyAlignment="1">
      <alignment horizontal="center" vertical="center" wrapText="1"/>
    </xf>
    <xf numFmtId="16" fontId="143" fillId="0" borderId="0" xfId="2" applyNumberFormat="1" applyFont="1" applyAlignment="1">
      <alignment horizontal="center" vertical="center" wrapText="1"/>
    </xf>
    <xf numFmtId="16" fontId="143" fillId="0" borderId="4" xfId="2" applyNumberFormat="1" applyFont="1" applyBorder="1" applyAlignment="1">
      <alignment horizontal="center" vertical="center" wrapText="1"/>
    </xf>
    <xf numFmtId="16" fontId="137" fillId="0" borderId="10" xfId="2" applyNumberFormat="1" applyFont="1" applyBorder="1" applyAlignment="1">
      <alignment horizontal="center" vertical="center"/>
    </xf>
    <xf numFmtId="16" fontId="137" fillId="0" borderId="122" xfId="2" applyNumberFormat="1" applyFont="1" applyBorder="1" applyAlignment="1">
      <alignment horizontal="center" vertical="center"/>
    </xf>
    <xf numFmtId="16" fontId="137" fillId="0" borderId="74" xfId="2" applyNumberFormat="1" applyFont="1" applyBorder="1" applyAlignment="1">
      <alignment horizontal="center" vertical="center"/>
    </xf>
    <xf numFmtId="0" fontId="146" fillId="0" borderId="14" xfId="2" quotePrefix="1" applyFont="1" applyBorder="1" applyAlignment="1">
      <alignment horizontal="center" vertical="center"/>
    </xf>
    <xf numFmtId="16" fontId="143" fillId="0" borderId="10" xfId="2" applyNumberFormat="1" applyFont="1" applyBorder="1" applyAlignment="1">
      <alignment horizontal="center" vertical="center" wrapText="1"/>
    </xf>
    <xf numFmtId="16" fontId="143" fillId="0" borderId="11" xfId="2" applyNumberFormat="1" applyFont="1" applyBorder="1" applyAlignment="1">
      <alignment horizontal="center" vertical="center" wrapText="1"/>
    </xf>
    <xf numFmtId="16" fontId="143" fillId="0" borderId="122" xfId="2" applyNumberFormat="1" applyFont="1" applyBorder="1" applyAlignment="1">
      <alignment horizontal="center" vertical="center" wrapText="1"/>
    </xf>
    <xf numFmtId="16" fontId="138" fillId="0" borderId="6" xfId="2" applyNumberFormat="1" applyFont="1" applyBorder="1" applyAlignment="1">
      <alignment horizontal="center" vertical="center" wrapText="1"/>
    </xf>
    <xf numFmtId="16" fontId="138" fillId="0" borderId="14" xfId="2" applyNumberFormat="1" applyFont="1" applyBorder="1" applyAlignment="1">
      <alignment horizontal="center" vertical="center" wrapText="1"/>
    </xf>
    <xf numFmtId="16" fontId="138" fillId="0" borderId="119" xfId="2" applyNumberFormat="1" applyFont="1" applyBorder="1" applyAlignment="1">
      <alignment horizontal="center" vertical="center" wrapText="1"/>
    </xf>
    <xf numFmtId="16" fontId="140" fillId="0" borderId="86" xfId="2" applyNumberFormat="1" applyFont="1" applyBorder="1" applyAlignment="1">
      <alignment horizontal="center" vertical="center"/>
    </xf>
    <xf numFmtId="16" fontId="140" fillId="0" borderId="80" xfId="2" applyNumberFormat="1" applyFont="1" applyBorder="1" applyAlignment="1">
      <alignment horizontal="center" vertical="center"/>
    </xf>
    <xf numFmtId="16" fontId="158" fillId="0" borderId="74" xfId="2" applyNumberFormat="1" applyFont="1" applyBorder="1" applyAlignment="1">
      <alignment horizontal="center" vertical="center" wrapText="1"/>
    </xf>
    <xf numFmtId="16" fontId="110" fillId="6" borderId="108" xfId="2" applyNumberFormat="1" applyFont="1" applyFill="1" applyBorder="1" applyAlignment="1">
      <alignment horizontal="center" vertical="center"/>
    </xf>
    <xf numFmtId="16" fontId="110" fillId="6" borderId="109" xfId="2" applyNumberFormat="1" applyFont="1" applyFill="1" applyBorder="1" applyAlignment="1">
      <alignment horizontal="center" vertical="center"/>
    </xf>
    <xf numFmtId="16" fontId="110" fillId="6" borderId="110" xfId="2" applyNumberFormat="1" applyFont="1" applyFill="1" applyBorder="1" applyAlignment="1">
      <alignment horizontal="center" vertical="center"/>
    </xf>
    <xf numFmtId="16" fontId="110" fillId="6" borderId="8" xfId="2" applyNumberFormat="1" applyFont="1" applyFill="1" applyBorder="1" applyAlignment="1">
      <alignment horizontal="center" vertical="center"/>
    </xf>
    <xf numFmtId="16" fontId="110" fillId="6" borderId="9" xfId="2" applyNumberFormat="1" applyFont="1" applyFill="1" applyBorder="1" applyAlignment="1">
      <alignment horizontal="center" vertical="center"/>
    </xf>
    <xf numFmtId="16" fontId="110" fillId="6" borderId="13" xfId="2" applyNumberFormat="1" applyFont="1" applyFill="1" applyBorder="1" applyAlignment="1">
      <alignment horizontal="center" vertical="center"/>
    </xf>
    <xf numFmtId="16" fontId="107" fillId="0" borderId="10" xfId="2" applyNumberFormat="1" applyFont="1" applyBorder="1" applyAlignment="1">
      <alignment horizontal="left" vertical="center" wrapText="1" shrinkToFit="1"/>
    </xf>
    <xf numFmtId="16" fontId="107" fillId="0" borderId="11" xfId="2" applyNumberFormat="1" applyFont="1" applyBorder="1" applyAlignment="1">
      <alignment horizontal="left" vertical="center" wrapText="1" shrinkToFit="1"/>
    </xf>
    <xf numFmtId="16" fontId="107" fillId="0" borderId="12" xfId="2" applyNumberFormat="1" applyFont="1" applyBorder="1" applyAlignment="1">
      <alignment horizontal="left" vertical="center" wrapText="1" shrinkToFit="1"/>
    </xf>
    <xf numFmtId="16" fontId="96" fillId="0" borderId="10" xfId="2" applyNumberFormat="1" applyFont="1" applyBorder="1" applyAlignment="1">
      <alignment horizontal="left" vertical="center"/>
    </xf>
    <xf numFmtId="16" fontId="96" fillId="0" borderId="11" xfId="2" applyNumberFormat="1" applyFont="1" applyBorder="1" applyAlignment="1">
      <alignment horizontal="left" vertical="center"/>
    </xf>
    <xf numFmtId="16" fontId="96" fillId="0" borderId="12" xfId="2" applyNumberFormat="1" applyFont="1" applyBorder="1" applyAlignment="1">
      <alignment horizontal="left" vertical="center"/>
    </xf>
    <xf numFmtId="0" fontId="114" fillId="0" borderId="6" xfId="2" applyFont="1" applyBorder="1" applyAlignment="1">
      <alignment horizontal="center" vertical="center"/>
    </xf>
    <xf numFmtId="0" fontId="114" fillId="0" borderId="7" xfId="2" applyFont="1" applyBorder="1" applyAlignment="1">
      <alignment horizontal="center" vertical="center"/>
    </xf>
    <xf numFmtId="16" fontId="96" fillId="0" borderId="50" xfId="2" applyNumberFormat="1" applyFont="1" applyBorder="1" applyAlignment="1">
      <alignment horizontal="center" vertical="center"/>
    </xf>
    <xf numFmtId="0" fontId="121" fillId="6" borderId="1" xfId="2" applyFont="1" applyFill="1" applyBorder="1" applyAlignment="1">
      <alignment horizontal="right" vertical="center"/>
    </xf>
    <xf numFmtId="16" fontId="101" fillId="0" borderId="1" xfId="2" applyNumberFormat="1" applyFont="1" applyBorder="1" applyAlignment="1">
      <alignment horizontal="center" vertical="center"/>
    </xf>
    <xf numFmtId="0" fontId="114" fillId="6" borderId="43" xfId="2" applyFont="1" applyFill="1" applyBorder="1" applyAlignment="1">
      <alignment horizontal="right" vertical="center"/>
    </xf>
    <xf numFmtId="0" fontId="114" fillId="6" borderId="7" xfId="2" applyFont="1" applyFill="1" applyBorder="1" applyAlignment="1">
      <alignment horizontal="right" vertical="center"/>
    </xf>
    <xf numFmtId="16" fontId="107" fillId="0" borderId="7" xfId="2" applyNumberFormat="1" applyFont="1" applyBorder="1" applyAlignment="1">
      <alignment horizontal="center" vertical="center"/>
    </xf>
    <xf numFmtId="16" fontId="121" fillId="6" borderId="50" xfId="2" applyNumberFormat="1" applyFont="1" applyFill="1" applyBorder="1" applyAlignment="1">
      <alignment horizontal="center" vertical="center"/>
    </xf>
    <xf numFmtId="16" fontId="118" fillId="0" borderId="11" xfId="2" applyNumberFormat="1" applyFont="1" applyBorder="1" applyAlignment="1">
      <alignment horizontal="center" vertical="center" shrinkToFit="1"/>
    </xf>
    <xf numFmtId="0" fontId="114" fillId="0" borderId="79" xfId="0" applyFont="1" applyBorder="1" applyAlignment="1">
      <alignment horizontal="center" vertical="center"/>
    </xf>
    <xf numFmtId="0" fontId="114" fillId="0" borderId="86" xfId="0" applyFont="1" applyBorder="1" applyAlignment="1">
      <alignment horizontal="center" vertical="center"/>
    </xf>
    <xf numFmtId="0" fontId="114" fillId="0" borderId="80" xfId="0" applyFont="1" applyBorder="1" applyAlignment="1">
      <alignment horizontal="center" vertical="center"/>
    </xf>
    <xf numFmtId="0" fontId="114" fillId="0" borderId="93" xfId="0" applyFont="1" applyBorder="1" applyAlignment="1">
      <alignment horizontal="center" vertical="center"/>
    </xf>
    <xf numFmtId="0" fontId="114" fillId="0" borderId="94" xfId="0" applyFont="1" applyBorder="1" applyAlignment="1">
      <alignment horizontal="center" vertical="center"/>
    </xf>
    <xf numFmtId="0" fontId="114" fillId="0" borderId="95" xfId="0" applyFont="1" applyBorder="1" applyAlignment="1">
      <alignment horizontal="center" vertical="center"/>
    </xf>
    <xf numFmtId="0" fontId="144" fillId="2" borderId="8" xfId="2" applyFont="1" applyFill="1" applyBorder="1" applyAlignment="1">
      <alignment horizontal="center" vertical="center"/>
    </xf>
    <xf numFmtId="0" fontId="144" fillId="2" borderId="9" xfId="2" applyFont="1" applyFill="1" applyBorder="1" applyAlignment="1">
      <alignment horizontal="center" vertical="center"/>
    </xf>
    <xf numFmtId="16" fontId="121" fillId="6" borderId="34" xfId="2" applyNumberFormat="1" applyFont="1" applyFill="1" applyBorder="1" applyAlignment="1">
      <alignment horizontal="right" vertical="center"/>
    </xf>
    <xf numFmtId="16" fontId="110" fillId="6" borderId="1" xfId="2" applyNumberFormat="1" applyFont="1" applyFill="1" applyBorder="1" applyAlignment="1">
      <alignment horizontal="right" vertical="center" wrapText="1"/>
    </xf>
    <xf numFmtId="16" fontId="110" fillId="6" borderId="6" xfId="2" applyNumberFormat="1" applyFont="1" applyFill="1" applyBorder="1" applyAlignment="1">
      <alignment horizontal="right" vertical="center" wrapText="1"/>
    </xf>
    <xf numFmtId="16" fontId="109" fillId="0" borderId="6" xfId="2" applyNumberFormat="1" applyFont="1" applyBorder="1" applyAlignment="1">
      <alignment horizontal="center" vertical="center"/>
    </xf>
    <xf numFmtId="16" fontId="109" fillId="0" borderId="25" xfId="2" applyNumberFormat="1" applyFont="1" applyBorder="1" applyAlignment="1">
      <alignment horizontal="center" vertical="center"/>
    </xf>
    <xf numFmtId="16" fontId="110" fillId="6" borderId="10" xfId="2" applyNumberFormat="1" applyFont="1" applyFill="1" applyBorder="1" applyAlignment="1">
      <alignment horizontal="right" vertical="center" wrapText="1"/>
    </xf>
    <xf numFmtId="16" fontId="110" fillId="6" borderId="11" xfId="2" applyNumberFormat="1" applyFont="1" applyFill="1" applyBorder="1" applyAlignment="1">
      <alignment horizontal="right" vertical="center" wrapText="1"/>
    </xf>
    <xf numFmtId="16" fontId="110" fillId="6" borderId="14" xfId="2" applyNumberFormat="1" applyFont="1" applyFill="1" applyBorder="1" applyAlignment="1">
      <alignment horizontal="right" vertical="center" wrapText="1"/>
    </xf>
    <xf numFmtId="16" fontId="143" fillId="0" borderId="113" xfId="2" applyNumberFormat="1" applyFont="1" applyBorder="1" applyAlignment="1">
      <alignment horizontal="center" vertical="center"/>
    </xf>
    <xf numFmtId="16" fontId="109" fillId="0" borderId="50" xfId="2" applyNumberFormat="1" applyFont="1" applyBorder="1" applyAlignment="1">
      <alignment horizontal="center" vertical="center"/>
    </xf>
    <xf numFmtId="0" fontId="145" fillId="2" borderId="7" xfId="2" applyFont="1" applyFill="1" applyBorder="1" applyAlignment="1">
      <alignment horizontal="center" vertical="center"/>
    </xf>
    <xf numFmtId="16" fontId="143" fillId="0" borderId="27" xfId="0" applyNumberFormat="1" applyFont="1" applyBorder="1" applyAlignment="1">
      <alignment horizontal="center" vertical="center"/>
    </xf>
    <xf numFmtId="0" fontId="143" fillId="0" borderId="27" xfId="0" applyFont="1" applyBorder="1" applyAlignment="1">
      <alignment horizontal="center" vertical="center"/>
    </xf>
    <xf numFmtId="0" fontId="143" fillId="0" borderId="28" xfId="0" applyFont="1" applyBorder="1" applyAlignment="1">
      <alignment horizontal="center" vertical="center"/>
    </xf>
    <xf numFmtId="16" fontId="143" fillId="0" borderId="6" xfId="2" applyNumberFormat="1" applyFont="1" applyBorder="1" applyAlignment="1">
      <alignment horizontal="center" vertical="center"/>
    </xf>
    <xf numFmtId="16" fontId="143" fillId="0" borderId="14" xfId="2" applyNumberFormat="1" applyFont="1" applyBorder="1" applyAlignment="1">
      <alignment horizontal="center" vertical="center"/>
    </xf>
    <xf numFmtId="0" fontId="147" fillId="6" borderId="34" xfId="2" applyFont="1" applyFill="1" applyBorder="1" applyAlignment="1">
      <alignment horizontal="right" vertical="center"/>
    </xf>
    <xf numFmtId="0" fontId="147" fillId="6" borderId="13" xfId="2" applyFont="1" applyFill="1" applyBorder="1" applyAlignment="1">
      <alignment horizontal="right" vertical="center"/>
    </xf>
    <xf numFmtId="16" fontId="143" fillId="0" borderId="6" xfId="2" quotePrefix="1" applyNumberFormat="1" applyFont="1" applyBorder="1" applyAlignment="1">
      <alignment horizontal="center" vertical="center"/>
    </xf>
    <xf numFmtId="0" fontId="147" fillId="6" borderId="74" xfId="2" applyFont="1" applyFill="1" applyBorder="1" applyAlignment="1">
      <alignment horizontal="right" vertical="center" wrapText="1"/>
    </xf>
    <xf numFmtId="0" fontId="156" fillId="6" borderId="74" xfId="0" applyFont="1" applyFill="1" applyBorder="1" applyAlignment="1">
      <alignment horizontal="right" vertical="center" wrapText="1"/>
    </xf>
    <xf numFmtId="0" fontId="146" fillId="0" borderId="7" xfId="2" applyFont="1" applyBorder="1" applyAlignment="1">
      <alignment horizontal="center" vertical="center"/>
    </xf>
    <xf numFmtId="16" fontId="147" fillId="6" borderId="7" xfId="2" applyNumberFormat="1" applyFont="1" applyFill="1" applyBorder="1" applyAlignment="1">
      <alignment horizontal="center" vertical="center"/>
    </xf>
    <xf numFmtId="0" fontId="147" fillId="0" borderId="6" xfId="2" applyFont="1" applyBorder="1" applyAlignment="1">
      <alignment horizontal="center" vertical="center"/>
    </xf>
    <xf numFmtId="0" fontId="147" fillId="0" borderId="7" xfId="2" applyFont="1" applyBorder="1" applyAlignment="1">
      <alignment horizontal="center" vertical="center"/>
    </xf>
    <xf numFmtId="0" fontId="147" fillId="0" borderId="14" xfId="2" applyFont="1" applyBorder="1" applyAlignment="1">
      <alignment horizontal="center" vertical="center"/>
    </xf>
    <xf numFmtId="0" fontId="141" fillId="0" borderId="10" xfId="0" applyFont="1" applyBorder="1" applyAlignment="1">
      <alignment horizontal="center" vertical="center"/>
    </xf>
    <xf numFmtId="0" fontId="141" fillId="0" borderId="122" xfId="0" applyFont="1" applyBorder="1" applyAlignment="1">
      <alignment horizontal="center" vertical="center"/>
    </xf>
    <xf numFmtId="0" fontId="141" fillId="0" borderId="15" xfId="0" applyFont="1" applyBorder="1" applyAlignment="1">
      <alignment horizontal="center" vertical="center"/>
    </xf>
    <xf numFmtId="0" fontId="141" fillId="0" borderId="96" xfId="0" applyFont="1" applyBorder="1" applyAlignment="1">
      <alignment horizontal="center" vertical="center"/>
    </xf>
    <xf numFmtId="0" fontId="141" fillId="0" borderId="107" xfId="0" applyFont="1" applyBorder="1" applyAlignment="1">
      <alignment horizontal="center" vertical="center"/>
    </xf>
    <xf numFmtId="0" fontId="141" fillId="0" borderId="117" xfId="0" applyFont="1" applyBorder="1" applyAlignment="1">
      <alignment horizontal="center" vertical="center"/>
    </xf>
    <xf numFmtId="0" fontId="141" fillId="0" borderId="27" xfId="0" applyFont="1" applyBorder="1" applyAlignment="1">
      <alignment horizontal="center" vertical="center"/>
    </xf>
    <xf numFmtId="0" fontId="141" fillId="0" borderId="28" xfId="0" applyFont="1" applyBorder="1" applyAlignment="1">
      <alignment horizontal="center" vertical="center"/>
    </xf>
    <xf numFmtId="16" fontId="141" fillId="0" borderId="15" xfId="0" applyNumberFormat="1" applyFont="1" applyBorder="1" applyAlignment="1">
      <alignment horizontal="center" vertical="center"/>
    </xf>
    <xf numFmtId="0" fontId="141" fillId="0" borderId="8" xfId="0" applyFont="1" applyBorder="1" applyAlignment="1">
      <alignment horizontal="center" vertical="center"/>
    </xf>
    <xf numFmtId="0" fontId="144" fillId="0" borderId="27" xfId="0" applyFont="1" applyBorder="1" applyAlignment="1">
      <alignment horizontal="center" vertical="center"/>
    </xf>
    <xf numFmtId="0" fontId="144" fillId="0" borderId="28" xfId="0" applyFont="1" applyBorder="1" applyAlignment="1">
      <alignment horizontal="center" vertical="center"/>
    </xf>
    <xf numFmtId="0" fontId="139" fillId="10" borderId="6" xfId="0" applyFont="1" applyFill="1" applyBorder="1" applyAlignment="1">
      <alignment horizontal="center" vertical="center" wrapText="1"/>
    </xf>
    <xf numFmtId="0" fontId="139" fillId="10" borderId="7" xfId="0" applyFont="1" applyFill="1" applyBorder="1" applyAlignment="1">
      <alignment horizontal="center" vertical="center" wrapText="1"/>
    </xf>
    <xf numFmtId="0" fontId="139" fillId="10" borderId="14" xfId="0" applyFont="1" applyFill="1" applyBorder="1" applyAlignment="1">
      <alignment horizontal="center" vertical="center" wrapText="1"/>
    </xf>
    <xf numFmtId="0" fontId="144" fillId="0" borderId="10" xfId="0" applyFont="1" applyBorder="1" applyAlignment="1">
      <alignment horizontal="center" vertical="center"/>
    </xf>
    <xf numFmtId="0" fontId="144" fillId="0" borderId="122" xfId="0" applyFont="1" applyBorder="1" applyAlignment="1">
      <alignment horizontal="center" vertical="center"/>
    </xf>
    <xf numFmtId="0" fontId="144" fillId="0" borderId="15" xfId="0" applyFont="1" applyBorder="1" applyAlignment="1">
      <alignment horizontal="center" vertical="center"/>
    </xf>
    <xf numFmtId="0" fontId="144" fillId="0" borderId="96" xfId="0" applyFont="1" applyBorder="1" applyAlignment="1">
      <alignment horizontal="center" vertical="center"/>
    </xf>
    <xf numFmtId="0" fontId="144" fillId="0" borderId="107" xfId="0" applyFont="1" applyBorder="1" applyAlignment="1">
      <alignment horizontal="center" vertical="center"/>
    </xf>
    <xf numFmtId="0" fontId="144" fillId="0" borderId="117" xfId="0" applyFont="1" applyBorder="1" applyAlignment="1">
      <alignment horizontal="center" vertical="center"/>
    </xf>
    <xf numFmtId="16" fontId="141" fillId="0" borderId="0" xfId="0" applyNumberFormat="1" applyFont="1" applyAlignment="1">
      <alignment horizontal="center" vertical="center"/>
    </xf>
    <xf numFmtId="0" fontId="141" fillId="0" borderId="0" xfId="0" applyFont="1" applyAlignment="1">
      <alignment horizontal="center" vertical="center"/>
    </xf>
    <xf numFmtId="0" fontId="141" fillId="0" borderId="9" xfId="0" applyFont="1" applyBorder="1" applyAlignment="1">
      <alignment horizontal="center" vertical="center"/>
    </xf>
    <xf numFmtId="16" fontId="141" fillId="0" borderId="10" xfId="0" applyNumberFormat="1" applyFont="1" applyBorder="1" applyAlignment="1">
      <alignment horizontal="center" vertical="center"/>
    </xf>
    <xf numFmtId="16" fontId="141" fillId="0" borderId="12" xfId="0" applyNumberFormat="1" applyFont="1" applyBorder="1" applyAlignment="1">
      <alignment horizontal="center" vertical="center"/>
    </xf>
    <xf numFmtId="16" fontId="141" fillId="0" borderId="4" xfId="0" applyNumberFormat="1" applyFont="1" applyBorder="1" applyAlignment="1">
      <alignment horizontal="center" vertical="center"/>
    </xf>
    <xf numFmtId="16" fontId="141" fillId="0" borderId="8" xfId="0" applyNumberFormat="1" applyFont="1" applyBorder="1" applyAlignment="1">
      <alignment horizontal="center" vertical="center"/>
    </xf>
    <xf numFmtId="16" fontId="141" fillId="0" borderId="13" xfId="0" applyNumberFormat="1" applyFont="1" applyBorder="1" applyAlignment="1">
      <alignment horizontal="center" vertical="center"/>
    </xf>
    <xf numFmtId="0" fontId="148" fillId="0" borderId="8" xfId="2" applyFont="1" applyBorder="1" applyAlignment="1">
      <alignment horizontal="center" vertical="center"/>
    </xf>
    <xf numFmtId="0" fontId="148" fillId="0" borderId="9" xfId="2" applyFont="1" applyBorder="1" applyAlignment="1">
      <alignment horizontal="center" vertical="center"/>
    </xf>
    <xf numFmtId="0" fontId="148" fillId="0" borderId="13" xfId="2" applyFont="1" applyBorder="1" applyAlignment="1">
      <alignment horizontal="center" vertical="center"/>
    </xf>
    <xf numFmtId="0" fontId="139" fillId="6" borderId="26" xfId="2" applyFont="1" applyFill="1" applyBorder="1" applyAlignment="1">
      <alignment horizontal="center" vertical="center" wrapText="1"/>
    </xf>
    <xf numFmtId="0" fontId="155" fillId="2" borderId="74" xfId="2" applyFont="1" applyFill="1" applyBorder="1" applyAlignment="1">
      <alignment horizontal="center" vertical="center"/>
    </xf>
    <xf numFmtId="16" fontId="144" fillId="0" borderId="74" xfId="2" applyNumberFormat="1" applyFont="1" applyBorder="1" applyAlignment="1">
      <alignment horizontal="center" vertical="center"/>
    </xf>
    <xf numFmtId="16" fontId="108" fillId="0" borderId="74" xfId="2" applyNumberFormat="1" applyFont="1" applyBorder="1" applyAlignment="1">
      <alignment horizontal="center" vertical="center"/>
    </xf>
    <xf numFmtId="16" fontId="138" fillId="0" borderId="79" xfId="2" applyNumberFormat="1" applyFont="1" applyBorder="1" applyAlignment="1">
      <alignment horizontal="center" vertical="center"/>
    </xf>
    <xf numFmtId="0" fontId="138" fillId="12" borderId="74" xfId="0" applyFont="1" applyFill="1" applyBorder="1" applyAlignment="1">
      <alignment horizontal="center" vertical="center"/>
    </xf>
    <xf numFmtId="0" fontId="142" fillId="12" borderId="74" xfId="0" applyFont="1" applyFill="1" applyBorder="1" applyAlignment="1">
      <alignment horizontal="center" vertical="center"/>
    </xf>
    <xf numFmtId="0" fontId="138" fillId="0" borderId="74" xfId="0" applyFont="1" applyBorder="1" applyAlignment="1">
      <alignment horizontal="center" vertical="center" wrapText="1"/>
    </xf>
    <xf numFmtId="0" fontId="138" fillId="0" borderId="74" xfId="0" applyFont="1" applyBorder="1" applyAlignment="1">
      <alignment horizontal="center" vertical="center"/>
    </xf>
    <xf numFmtId="16" fontId="141" fillId="0" borderId="78" xfId="2" applyNumberFormat="1" applyFont="1" applyBorder="1" applyAlignment="1">
      <alignment horizontal="center" vertical="center"/>
    </xf>
    <xf numFmtId="16" fontId="141" fillId="0" borderId="88" xfId="2" applyNumberFormat="1" applyFont="1" applyBorder="1" applyAlignment="1">
      <alignment horizontal="center" vertical="center"/>
    </xf>
    <xf numFmtId="16" fontId="150" fillId="6" borderId="74" xfId="2" applyNumberFormat="1" applyFont="1" applyFill="1" applyBorder="1" applyAlignment="1">
      <alignment horizontal="right" vertical="center"/>
    </xf>
    <xf numFmtId="16" fontId="107" fillId="0" borderId="74" xfId="2" applyNumberFormat="1" applyFont="1" applyBorder="1" applyAlignment="1">
      <alignment horizontal="left" vertical="center" shrinkToFit="1"/>
    </xf>
    <xf numFmtId="16" fontId="151" fillId="6" borderId="74" xfId="2" applyNumberFormat="1" applyFont="1" applyFill="1" applyBorder="1" applyAlignment="1">
      <alignment horizontal="right" vertical="center"/>
    </xf>
    <xf numFmtId="16" fontId="150" fillId="0" borderId="74" xfId="2" applyNumberFormat="1" applyFont="1" applyBorder="1" applyAlignment="1">
      <alignment horizontal="left" vertical="center" wrapText="1"/>
    </xf>
    <xf numFmtId="16" fontId="151" fillId="6" borderId="52" xfId="2" applyNumberFormat="1" applyFont="1" applyFill="1" applyBorder="1" applyAlignment="1">
      <alignment horizontal="center" vertical="center"/>
    </xf>
    <xf numFmtId="16" fontId="151" fillId="6" borderId="9" xfId="2" applyNumberFormat="1" applyFont="1" applyFill="1" applyBorder="1" applyAlignment="1">
      <alignment horizontal="center" vertical="center"/>
    </xf>
    <xf numFmtId="16" fontId="109" fillId="0" borderId="104" xfId="2" applyNumberFormat="1" applyFont="1" applyBorder="1" applyAlignment="1">
      <alignment horizontal="center" vertical="center"/>
    </xf>
    <xf numFmtId="16" fontId="110" fillId="0" borderId="4" xfId="2" applyNumberFormat="1" applyFont="1" applyBorder="1" applyAlignment="1">
      <alignment horizontal="center" vertical="center" shrinkToFit="1"/>
    </xf>
    <xf numFmtId="16" fontId="110" fillId="0" borderId="15" xfId="2" applyNumberFormat="1" applyFont="1" applyBorder="1" applyAlignment="1">
      <alignment horizontal="center" vertical="center" shrinkToFit="1"/>
    </xf>
    <xf numFmtId="16" fontId="114" fillId="0" borderId="79" xfId="2" applyNumberFormat="1" applyFont="1" applyBorder="1" applyAlignment="1">
      <alignment horizontal="center" vertical="center" shrinkToFit="1"/>
    </xf>
    <xf numFmtId="16" fontId="114" fillId="0" borderId="86" xfId="2" applyNumberFormat="1" applyFont="1" applyBorder="1" applyAlignment="1">
      <alignment horizontal="center" vertical="center" shrinkToFit="1"/>
    </xf>
    <xf numFmtId="16" fontId="114" fillId="0" borderId="80" xfId="2" applyNumberFormat="1" applyFont="1" applyBorder="1" applyAlignment="1">
      <alignment horizontal="center" vertical="center" shrinkToFit="1"/>
    </xf>
    <xf numFmtId="0" fontId="171" fillId="0" borderId="6" xfId="2" applyFont="1" applyBorder="1" applyAlignment="1">
      <alignment horizontal="center" vertical="center"/>
    </xf>
    <xf numFmtId="0" fontId="171" fillId="0" borderId="7" xfId="2" applyFont="1" applyBorder="1" applyAlignment="1">
      <alignment horizontal="center" vertical="center"/>
    </xf>
    <xf numFmtId="16" fontId="167" fillId="0" borderId="6" xfId="2" applyNumberFormat="1" applyFont="1" applyBorder="1" applyAlignment="1">
      <alignment horizontal="center" vertical="center"/>
    </xf>
    <xf numFmtId="16" fontId="167" fillId="0" borderId="25" xfId="2" applyNumberFormat="1" applyFont="1" applyBorder="1" applyAlignment="1">
      <alignment horizontal="center" vertical="center"/>
    </xf>
    <xf numFmtId="0" fontId="121" fillId="6" borderId="43" xfId="2" applyFont="1" applyFill="1" applyBorder="1" applyAlignment="1">
      <alignment horizontal="right" vertical="center" wrapText="1"/>
    </xf>
    <xf numFmtId="0" fontId="133" fillId="6" borderId="7" xfId="0" applyFont="1" applyFill="1" applyBorder="1" applyAlignment="1">
      <alignment horizontal="right" vertical="center" wrapText="1"/>
    </xf>
    <xf numFmtId="0" fontId="148" fillId="0" borderId="113" xfId="2" applyFont="1" applyBorder="1" applyAlignment="1">
      <alignment horizontal="center" vertical="center"/>
    </xf>
    <xf numFmtId="0" fontId="138" fillId="0" borderId="74" xfId="2" applyFont="1" applyBorder="1" applyAlignment="1">
      <alignment horizontal="center" vertical="center"/>
    </xf>
    <xf numFmtId="0" fontId="107" fillId="0" borderId="6" xfId="2" applyFont="1" applyBorder="1" applyAlignment="1">
      <alignment horizontal="center" vertical="center"/>
    </xf>
    <xf numFmtId="0" fontId="107" fillId="0" borderId="25" xfId="2" applyFont="1" applyBorder="1" applyAlignment="1">
      <alignment horizontal="center" vertical="center"/>
    </xf>
    <xf numFmtId="0" fontId="107" fillId="0" borderId="7" xfId="2" applyFont="1" applyBorder="1" applyAlignment="1">
      <alignment horizontal="center" vertical="center"/>
    </xf>
    <xf numFmtId="0" fontId="107" fillId="0" borderId="6" xfId="2" quotePrefix="1" applyFont="1" applyBorder="1" applyAlignment="1">
      <alignment horizontal="center" vertical="center"/>
    </xf>
    <xf numFmtId="0" fontId="144" fillId="12" borderId="74" xfId="0" applyFont="1" applyFill="1" applyBorder="1" applyAlignment="1">
      <alignment horizontal="center" vertical="center"/>
    </xf>
    <xf numFmtId="0" fontId="145" fillId="12" borderId="74" xfId="0" applyFont="1" applyFill="1" applyBorder="1" applyAlignment="1">
      <alignment horizontal="center" vertical="center"/>
    </xf>
    <xf numFmtId="0" fontId="146" fillId="0" borderId="74" xfId="2" applyFont="1" applyBorder="1" applyAlignment="1">
      <alignment horizontal="center" vertical="center"/>
    </xf>
    <xf numFmtId="0" fontId="142" fillId="0" borderId="74" xfId="0" applyFont="1" applyBorder="1" applyAlignment="1">
      <alignment horizontal="center" vertical="center"/>
    </xf>
    <xf numFmtId="0" fontId="143" fillId="0" borderId="74" xfId="0" applyFont="1" applyBorder="1" applyAlignment="1">
      <alignment horizontal="center" vertical="center" wrapText="1"/>
    </xf>
    <xf numFmtId="16" fontId="145" fillId="0" borderId="10" xfId="2" applyNumberFormat="1" applyFont="1" applyBorder="1" applyAlignment="1">
      <alignment horizontal="center" vertical="center"/>
    </xf>
    <xf numFmtId="16" fontId="145" fillId="0" borderId="12" xfId="2" applyNumberFormat="1" applyFont="1" applyBorder="1" applyAlignment="1">
      <alignment horizontal="center" vertical="center"/>
    </xf>
    <xf numFmtId="16" fontId="145" fillId="0" borderId="15" xfId="2" applyNumberFormat="1" applyFont="1" applyBorder="1" applyAlignment="1">
      <alignment horizontal="center" vertical="center"/>
    </xf>
    <xf numFmtId="16" fontId="145" fillId="0" borderId="4" xfId="2" applyNumberFormat="1" applyFont="1" applyBorder="1" applyAlignment="1">
      <alignment horizontal="center" vertical="center"/>
    </xf>
    <xf numFmtId="16" fontId="145" fillId="0" borderId="8" xfId="2" applyNumberFormat="1" applyFont="1" applyBorder="1" applyAlignment="1">
      <alignment horizontal="center" vertical="center"/>
    </xf>
    <xf numFmtId="16" fontId="145" fillId="0" borderId="13" xfId="2" applyNumberFormat="1" applyFont="1" applyBorder="1" applyAlignment="1">
      <alignment horizontal="center" vertical="center"/>
    </xf>
    <xf numFmtId="0" fontId="145" fillId="0" borderId="27" xfId="0" applyFont="1" applyBorder="1" applyAlignment="1">
      <alignment horizontal="center" vertical="center"/>
    </xf>
    <xf numFmtId="0" fontId="145" fillId="0" borderId="28" xfId="0" applyFont="1" applyBorder="1" applyAlignment="1">
      <alignment horizontal="center" vertical="center"/>
    </xf>
    <xf numFmtId="0" fontId="139" fillId="6" borderId="6" xfId="2" applyFont="1" applyFill="1" applyBorder="1" applyAlignment="1">
      <alignment horizontal="center" vertical="center" wrapText="1"/>
    </xf>
    <xf numFmtId="0" fontId="143" fillId="0" borderId="146" xfId="0" applyFont="1" applyBorder="1" applyAlignment="1">
      <alignment horizontal="center" vertical="center"/>
    </xf>
    <xf numFmtId="16" fontId="141" fillId="0" borderId="26" xfId="0" applyNumberFormat="1" applyFont="1" applyBorder="1" applyAlignment="1">
      <alignment horizontal="center" vertical="center" wrapText="1"/>
    </xf>
    <xf numFmtId="16" fontId="141" fillId="0" borderId="27" xfId="0" applyNumberFormat="1" applyFont="1" applyBorder="1" applyAlignment="1">
      <alignment horizontal="center" vertical="center" wrapText="1"/>
    </xf>
    <xf numFmtId="16" fontId="141" fillId="0" borderId="146" xfId="0" applyNumberFormat="1" applyFont="1" applyBorder="1" applyAlignment="1">
      <alignment horizontal="center" vertical="center" wrapText="1"/>
    </xf>
    <xf numFmtId="16" fontId="167" fillId="0" borderId="6" xfId="2" quotePrefix="1" applyNumberFormat="1" applyFont="1" applyBorder="1" applyAlignment="1">
      <alignment horizontal="center" vertical="center"/>
    </xf>
    <xf numFmtId="16" fontId="101" fillId="0" borderId="6" xfId="2" quotePrefix="1" applyNumberFormat="1" applyFont="1" applyBorder="1" applyAlignment="1">
      <alignment horizontal="center" vertical="center"/>
    </xf>
    <xf numFmtId="16" fontId="145" fillId="0" borderId="11" xfId="2" applyNumberFormat="1" applyFont="1" applyBorder="1" applyAlignment="1">
      <alignment horizontal="center" vertical="center"/>
    </xf>
    <xf numFmtId="16" fontId="145" fillId="0" borderId="0" xfId="2" applyNumberFormat="1" applyFont="1" applyAlignment="1">
      <alignment horizontal="center" vertical="center"/>
    </xf>
    <xf numFmtId="16" fontId="145" fillId="0" borderId="9" xfId="2" applyNumberFormat="1" applyFont="1" applyBorder="1" applyAlignment="1">
      <alignment horizontal="center" vertical="center"/>
    </xf>
    <xf numFmtId="0" fontId="144" fillId="0" borderId="74" xfId="0" applyFont="1" applyBorder="1" applyAlignment="1">
      <alignment horizontal="center" vertical="center"/>
    </xf>
    <xf numFmtId="16" fontId="144" fillId="0" borderId="10" xfId="2" applyNumberFormat="1" applyFont="1" applyBorder="1" applyAlignment="1">
      <alignment horizontal="center" vertical="center"/>
    </xf>
    <xf numFmtId="16" fontId="144" fillId="0" borderId="12" xfId="2" applyNumberFormat="1" applyFont="1" applyBorder="1" applyAlignment="1">
      <alignment horizontal="center" vertical="center"/>
    </xf>
    <xf numFmtId="16" fontId="144" fillId="0" borderId="15" xfId="2" applyNumberFormat="1" applyFont="1" applyBorder="1" applyAlignment="1">
      <alignment horizontal="center" vertical="center"/>
    </xf>
    <xf numFmtId="16" fontId="144" fillId="0" borderId="4" xfId="2" applyNumberFormat="1" applyFont="1" applyBorder="1" applyAlignment="1">
      <alignment horizontal="center" vertical="center"/>
    </xf>
    <xf numFmtId="16" fontId="144" fillId="0" borderId="8" xfId="2" applyNumberFormat="1" applyFont="1" applyBorder="1" applyAlignment="1">
      <alignment horizontal="center" vertical="center"/>
    </xf>
    <xf numFmtId="16" fontId="144" fillId="0" borderId="13" xfId="2" applyNumberFormat="1" applyFont="1" applyBorder="1" applyAlignment="1">
      <alignment horizontal="center" vertical="center"/>
    </xf>
    <xf numFmtId="16" fontId="143" fillId="0" borderId="117" xfId="2" applyNumberFormat="1" applyFont="1" applyBorder="1" applyAlignment="1">
      <alignment horizontal="center" vertical="center"/>
    </xf>
    <xf numFmtId="16" fontId="108" fillId="0" borderId="27" xfId="2" applyNumberFormat="1" applyFont="1" applyBorder="1" applyAlignment="1">
      <alignment horizontal="center" vertical="center"/>
    </xf>
    <xf numFmtId="16" fontId="108" fillId="0" borderId="28" xfId="2" applyNumberFormat="1" applyFont="1" applyBorder="1" applyAlignment="1">
      <alignment horizontal="center" vertical="center"/>
    </xf>
    <xf numFmtId="16" fontId="139" fillId="0" borderId="27" xfId="2" applyNumberFormat="1" applyFont="1" applyBorder="1" applyAlignment="1">
      <alignment horizontal="center" vertical="center"/>
    </xf>
    <xf numFmtId="16" fontId="139" fillId="0" borderId="28" xfId="2" applyNumberFormat="1" applyFont="1" applyBorder="1" applyAlignment="1">
      <alignment horizontal="center" vertical="center"/>
    </xf>
    <xf numFmtId="0" fontId="145" fillId="2" borderId="79" xfId="2" applyFont="1" applyFill="1" applyBorder="1" applyAlignment="1">
      <alignment horizontal="center" vertical="center"/>
    </xf>
    <xf numFmtId="0" fontId="145" fillId="2" borderId="80" xfId="2" applyFont="1" applyFill="1" applyBorder="1" applyAlignment="1">
      <alignment horizontal="center" vertical="center"/>
    </xf>
    <xf numFmtId="16" fontId="141" fillId="0" borderId="10" xfId="2" applyNumberFormat="1" applyFont="1" applyBorder="1" applyAlignment="1">
      <alignment horizontal="center" vertical="center"/>
    </xf>
    <xf numFmtId="16" fontId="141" fillId="0" borderId="12" xfId="2" applyNumberFormat="1" applyFont="1" applyBorder="1" applyAlignment="1">
      <alignment horizontal="center" vertical="center"/>
    </xf>
    <xf numFmtId="16" fontId="141" fillId="0" borderId="15" xfId="2" applyNumberFormat="1" applyFont="1" applyBorder="1" applyAlignment="1">
      <alignment horizontal="center" vertical="center"/>
    </xf>
    <xf numFmtId="16" fontId="141" fillId="0" borderId="4" xfId="2" applyNumberFormat="1" applyFont="1" applyBorder="1" applyAlignment="1">
      <alignment horizontal="center" vertical="center"/>
    </xf>
    <xf numFmtId="16" fontId="141" fillId="0" borderId="13" xfId="2" applyNumberFormat="1" applyFont="1" applyBorder="1" applyAlignment="1">
      <alignment horizontal="center" vertical="center"/>
    </xf>
    <xf numFmtId="16" fontId="143" fillId="0" borderId="12" xfId="2" applyNumberFormat="1" applyFont="1" applyBorder="1" applyAlignment="1">
      <alignment horizontal="center" vertical="center"/>
    </xf>
    <xf numFmtId="0" fontId="144" fillId="2" borderId="79" xfId="2" applyFont="1" applyFill="1" applyBorder="1" applyAlignment="1">
      <alignment horizontal="center" vertical="center"/>
    </xf>
    <xf numFmtId="0" fontId="144" fillId="2" borderId="80" xfId="2" applyFont="1" applyFill="1" applyBorder="1" applyAlignment="1">
      <alignment horizontal="center" vertical="center"/>
    </xf>
    <xf numFmtId="16" fontId="139" fillId="0" borderId="26" xfId="2" applyNumberFormat="1" applyFont="1" applyBorder="1" applyAlignment="1">
      <alignment horizontal="center" vertical="center"/>
    </xf>
    <xf numFmtId="16" fontId="137" fillId="0" borderId="26" xfId="2" applyNumberFormat="1" applyFont="1" applyBorder="1" applyAlignment="1">
      <alignment horizontal="center" vertical="center"/>
    </xf>
    <xf numFmtId="16" fontId="137" fillId="0" borderId="27" xfId="2" applyNumberFormat="1" applyFont="1" applyBorder="1" applyAlignment="1">
      <alignment horizontal="center" vertical="center"/>
    </xf>
    <xf numFmtId="16" fontId="137" fillId="0" borderId="28" xfId="2" applyNumberFormat="1" applyFont="1" applyBorder="1" applyAlignment="1">
      <alignment horizontal="center" vertical="center"/>
    </xf>
    <xf numFmtId="16" fontId="143" fillId="0" borderId="79" xfId="2" applyNumberFormat="1" applyFont="1" applyBorder="1" applyAlignment="1">
      <alignment horizontal="center" vertical="center"/>
    </xf>
    <xf numFmtId="16" fontId="126" fillId="0" borderId="6" xfId="2" applyNumberFormat="1" applyFont="1" applyBorder="1" applyAlignment="1">
      <alignment horizontal="center" vertical="center"/>
    </xf>
    <xf numFmtId="16" fontId="126" fillId="0" borderId="25" xfId="2" applyNumberFormat="1" applyFont="1" applyBorder="1" applyAlignment="1">
      <alignment horizontal="center" vertical="center"/>
    </xf>
    <xf numFmtId="0" fontId="168" fillId="8" borderId="31" xfId="0" applyFont="1" applyFill="1" applyBorder="1" applyAlignment="1">
      <alignment horizontal="left" vertical="center"/>
    </xf>
    <xf numFmtId="0" fontId="168" fillId="8" borderId="32" xfId="0" applyFont="1" applyFill="1" applyBorder="1" applyAlignment="1">
      <alignment horizontal="left" vertical="center"/>
    </xf>
    <xf numFmtId="0" fontId="168" fillId="8" borderId="33" xfId="0" applyFont="1" applyFill="1" applyBorder="1" applyAlignment="1">
      <alignment horizontal="left" vertical="center"/>
    </xf>
    <xf numFmtId="0" fontId="140" fillId="6" borderId="10" xfId="2" applyFont="1" applyFill="1" applyBorder="1" applyAlignment="1">
      <alignment horizontal="center" vertical="center" wrapText="1"/>
    </xf>
    <xf numFmtId="0" fontId="140" fillId="6" borderId="12" xfId="2" applyFont="1" applyFill="1" applyBorder="1" applyAlignment="1">
      <alignment horizontal="center" vertical="center" wrapText="1"/>
    </xf>
    <xf numFmtId="0" fontId="140" fillId="6" borderId="11" xfId="2" applyFont="1" applyFill="1" applyBorder="1" applyAlignment="1">
      <alignment horizontal="center" vertical="center" wrapText="1"/>
    </xf>
    <xf numFmtId="16" fontId="143" fillId="0" borderId="95" xfId="2" applyNumberFormat="1" applyFont="1" applyBorder="1" applyAlignment="1">
      <alignment horizontal="center" vertical="center"/>
    </xf>
    <xf numFmtId="16" fontId="108" fillId="0" borderId="26" xfId="2" applyNumberFormat="1" applyFont="1" applyBorder="1" applyAlignment="1">
      <alignment horizontal="center" vertical="center"/>
    </xf>
    <xf numFmtId="16" fontId="166" fillId="0" borderId="9" xfId="2" applyNumberFormat="1" applyFont="1" applyBorder="1" applyAlignment="1">
      <alignment horizontal="center" vertical="center" wrapText="1"/>
    </xf>
    <xf numFmtId="0" fontId="112" fillId="0" borderId="6" xfId="2" quotePrefix="1" applyFont="1" applyBorder="1" applyAlignment="1">
      <alignment horizontal="center" vertical="center"/>
    </xf>
    <xf numFmtId="16" fontId="169" fillId="0" borderId="6" xfId="2" applyNumberFormat="1" applyFont="1" applyBorder="1" applyAlignment="1">
      <alignment horizontal="center" vertical="center" wrapText="1"/>
    </xf>
    <xf numFmtId="16" fontId="169" fillId="0" borderId="14" xfId="2" applyNumberFormat="1" applyFont="1" applyBorder="1" applyAlignment="1">
      <alignment horizontal="center" vertical="center" wrapText="1"/>
    </xf>
    <xf numFmtId="16" fontId="169" fillId="0" borderId="7" xfId="2" applyNumberFormat="1" applyFont="1" applyBorder="1" applyAlignment="1">
      <alignment horizontal="center" vertical="center" wrapText="1"/>
    </xf>
    <xf numFmtId="16" fontId="169" fillId="0" borderId="108" xfId="2" applyNumberFormat="1" applyFont="1" applyBorder="1" applyAlignment="1">
      <alignment horizontal="center" vertical="center" wrapText="1"/>
    </xf>
    <xf numFmtId="16" fontId="169" fillId="0" borderId="109" xfId="2" applyNumberFormat="1" applyFont="1" applyBorder="1" applyAlignment="1">
      <alignment horizontal="center" vertical="center" wrapText="1"/>
    </xf>
    <xf numFmtId="16" fontId="114" fillId="0" borderId="79" xfId="2" applyNumberFormat="1" applyFont="1" applyBorder="1" applyAlignment="1">
      <alignment horizontal="center" vertical="center" wrapText="1"/>
    </xf>
    <xf numFmtId="16" fontId="114" fillId="0" borderId="86" xfId="2" applyNumberFormat="1" applyFont="1" applyBorder="1" applyAlignment="1">
      <alignment horizontal="center" vertical="center" wrapText="1"/>
    </xf>
    <xf numFmtId="16" fontId="114" fillId="0" borderId="106" xfId="2" applyNumberFormat="1" applyFont="1" applyBorder="1" applyAlignment="1">
      <alignment horizontal="center" vertical="center" wrapText="1"/>
    </xf>
    <xf numFmtId="16" fontId="166" fillId="0" borderId="6" xfId="2" applyNumberFormat="1" applyFont="1" applyBorder="1" applyAlignment="1">
      <alignment horizontal="center" vertical="center" wrapText="1"/>
    </xf>
    <xf numFmtId="16" fontId="166" fillId="0" borderId="14" xfId="2" applyNumberFormat="1" applyFont="1" applyBorder="1" applyAlignment="1">
      <alignment horizontal="center" vertical="center" wrapText="1"/>
    </xf>
    <xf numFmtId="16" fontId="166" fillId="0" borderId="119" xfId="2" applyNumberFormat="1" applyFont="1" applyBorder="1" applyAlignment="1">
      <alignment horizontal="center" vertical="center" wrapText="1"/>
    </xf>
    <xf numFmtId="16" fontId="166" fillId="0" borderId="141" xfId="2" applyNumberFormat="1" applyFont="1" applyBorder="1" applyAlignment="1">
      <alignment horizontal="center" vertical="center" wrapText="1"/>
    </xf>
    <xf numFmtId="16" fontId="166" fillId="0" borderId="109" xfId="2" applyNumberFormat="1" applyFont="1" applyBorder="1" applyAlignment="1">
      <alignment horizontal="center" vertical="center" wrapText="1"/>
    </xf>
    <xf numFmtId="16" fontId="166" fillId="0" borderId="110" xfId="2" applyNumberFormat="1" applyFont="1" applyBorder="1" applyAlignment="1">
      <alignment horizontal="center" vertical="center" wrapText="1"/>
    </xf>
    <xf numFmtId="16" fontId="166" fillId="0" borderId="123" xfId="2" applyNumberFormat="1" applyFont="1" applyBorder="1" applyAlignment="1">
      <alignment horizontal="center" vertical="center" wrapText="1"/>
    </xf>
    <xf numFmtId="16" fontId="166" fillId="0" borderId="11" xfId="2" applyNumberFormat="1" applyFont="1" applyBorder="1" applyAlignment="1">
      <alignment horizontal="center" vertical="center" wrapText="1"/>
    </xf>
    <xf numFmtId="16" fontId="166" fillId="0" borderId="12" xfId="2" applyNumberFormat="1" applyFont="1" applyBorder="1" applyAlignment="1">
      <alignment horizontal="center" vertical="center" wrapText="1"/>
    </xf>
    <xf numFmtId="16" fontId="166" fillId="0" borderId="74" xfId="2" applyNumberFormat="1" applyFont="1" applyBorder="1" applyAlignment="1">
      <alignment horizontal="center" vertical="center" wrapText="1"/>
    </xf>
    <xf numFmtId="16" fontId="143" fillId="0" borderId="116" xfId="2" applyNumberFormat="1" applyFont="1" applyBorder="1" applyAlignment="1">
      <alignment horizontal="center" vertical="center"/>
    </xf>
    <xf numFmtId="16" fontId="143" fillId="0" borderId="78" xfId="2" applyNumberFormat="1" applyFont="1" applyBorder="1" applyAlignment="1">
      <alignment horizontal="center" vertical="center"/>
    </xf>
    <xf numFmtId="16" fontId="143" fillId="0" borderId="88" xfId="2" applyNumberFormat="1" applyFont="1" applyBorder="1" applyAlignment="1">
      <alignment horizontal="center" vertical="center"/>
    </xf>
    <xf numFmtId="16" fontId="143" fillId="0" borderId="96" xfId="2" applyNumberFormat="1" applyFont="1" applyBorder="1" applyAlignment="1">
      <alignment horizontal="center" vertical="center"/>
    </xf>
    <xf numFmtId="16" fontId="143" fillId="0" borderId="93" xfId="2" applyNumberFormat="1" applyFont="1" applyBorder="1" applyAlignment="1">
      <alignment horizontal="center" vertical="center"/>
    </xf>
    <xf numFmtId="16" fontId="143" fillId="0" borderId="104" xfId="2" applyNumberFormat="1" applyFont="1" applyBorder="1" applyAlignment="1">
      <alignment horizontal="center" vertical="center"/>
    </xf>
    <xf numFmtId="0" fontId="143" fillId="0" borderId="0" xfId="2" applyFont="1" applyAlignment="1">
      <alignment horizontal="center" vertical="center"/>
    </xf>
    <xf numFmtId="0" fontId="143" fillId="0" borderId="4" xfId="2" applyFont="1" applyBorder="1" applyAlignment="1">
      <alignment horizontal="center" vertical="center"/>
    </xf>
    <xf numFmtId="0" fontId="13" fillId="8" borderId="36" xfId="0" applyFont="1" applyFill="1" applyBorder="1" applyAlignment="1">
      <alignment horizontal="left" vertical="center"/>
    </xf>
    <xf numFmtId="0" fontId="13" fillId="8" borderId="2" xfId="0" applyFont="1" applyFill="1" applyBorder="1" applyAlignment="1">
      <alignment horizontal="left" vertical="center"/>
    </xf>
    <xf numFmtId="0" fontId="13" fillId="8" borderId="3" xfId="0" applyFont="1" applyFill="1" applyBorder="1" applyAlignment="1">
      <alignment horizontal="left" vertical="center"/>
    </xf>
    <xf numFmtId="0" fontId="25" fillId="6" borderId="36" xfId="2" applyFont="1" applyFill="1" applyBorder="1" applyAlignment="1">
      <alignment horizontal="center" vertical="center" wrapText="1"/>
    </xf>
    <xf numFmtId="0" fontId="25" fillId="6" borderId="20" xfId="2" applyFont="1" applyFill="1" applyBorder="1" applyAlignment="1">
      <alignment horizontal="center" vertical="center" wrapText="1"/>
    </xf>
    <xf numFmtId="0" fontId="25" fillId="6" borderId="5" xfId="2" applyFont="1" applyFill="1" applyBorder="1" applyAlignment="1">
      <alignment horizontal="center" vertical="center" wrapText="1"/>
    </xf>
    <xf numFmtId="16" fontId="51" fillId="0" borderId="5" xfId="2" applyNumberFormat="1" applyFont="1" applyBorder="1" applyAlignment="1">
      <alignment horizontal="center" vertical="center" wrapText="1"/>
    </xf>
    <xf numFmtId="16" fontId="51" fillId="0" borderId="20" xfId="2" applyNumberFormat="1" applyFont="1" applyBorder="1" applyAlignment="1">
      <alignment horizontal="center" vertical="center" wrapText="1"/>
    </xf>
    <xf numFmtId="16" fontId="51" fillId="0" borderId="15" xfId="2" applyNumberFormat="1" applyFont="1" applyBorder="1" applyAlignment="1">
      <alignment horizontal="center" vertical="center" wrapText="1"/>
    </xf>
    <xf numFmtId="16" fontId="51" fillId="0" borderId="4" xfId="2" applyNumberFormat="1" applyFont="1" applyBorder="1" applyAlignment="1">
      <alignment horizontal="center" vertical="center" wrapText="1"/>
    </xf>
    <xf numFmtId="16" fontId="51" fillId="0" borderId="45" xfId="2" applyNumberFormat="1" applyFont="1" applyBorder="1" applyAlignment="1">
      <alignment horizontal="center" vertical="center" wrapText="1"/>
    </xf>
    <xf numFmtId="16" fontId="51" fillId="0" borderId="22" xfId="2" applyNumberFormat="1" applyFont="1" applyBorder="1" applyAlignment="1">
      <alignment horizontal="center" vertical="center" wrapText="1"/>
    </xf>
    <xf numFmtId="16" fontId="52" fillId="0" borderId="21" xfId="2" applyNumberFormat="1" applyFont="1" applyBorder="1" applyAlignment="1">
      <alignment horizontal="center" vertical="center" wrapText="1"/>
    </xf>
    <xf numFmtId="16" fontId="52" fillId="0" borderId="27" xfId="2" applyNumberFormat="1" applyFont="1" applyBorder="1" applyAlignment="1">
      <alignment horizontal="center" vertical="center" wrapText="1"/>
    </xf>
    <xf numFmtId="16" fontId="52" fillId="0" borderId="46" xfId="2" applyNumberFormat="1" applyFont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 wrapText="1"/>
    </xf>
    <xf numFmtId="0" fontId="52" fillId="0" borderId="7" xfId="2" applyFont="1" applyBorder="1" applyAlignment="1">
      <alignment horizontal="center" vertical="center" wrapText="1"/>
    </xf>
    <xf numFmtId="16" fontId="52" fillId="9" borderId="21" xfId="2" applyNumberFormat="1" applyFont="1" applyFill="1" applyBorder="1" applyAlignment="1">
      <alignment horizontal="center" vertical="center"/>
    </xf>
    <xf numFmtId="16" fontId="52" fillId="9" borderId="27" xfId="2" applyNumberFormat="1" applyFont="1" applyFill="1" applyBorder="1" applyAlignment="1">
      <alignment horizontal="center" vertical="center"/>
    </xf>
    <xf numFmtId="16" fontId="52" fillId="9" borderId="46" xfId="2" applyNumberFormat="1" applyFont="1" applyFill="1" applyBorder="1" applyAlignment="1">
      <alignment horizontal="center" vertical="center"/>
    </xf>
    <xf numFmtId="16" fontId="52" fillId="0" borderId="21" xfId="2" applyNumberFormat="1" applyFont="1" applyBorder="1" applyAlignment="1">
      <alignment horizontal="center" vertical="center"/>
    </xf>
    <xf numFmtId="16" fontId="52" fillId="0" borderId="27" xfId="2" applyNumberFormat="1" applyFont="1" applyBorder="1" applyAlignment="1">
      <alignment horizontal="center" vertical="center"/>
    </xf>
    <xf numFmtId="16" fontId="52" fillId="0" borderId="46" xfId="2" applyNumberFormat="1" applyFont="1" applyBorder="1" applyAlignment="1">
      <alignment horizontal="center" vertical="center"/>
    </xf>
    <xf numFmtId="16" fontId="52" fillId="9" borderId="21" xfId="2" applyNumberFormat="1" applyFont="1" applyFill="1" applyBorder="1" applyAlignment="1">
      <alignment horizontal="center" vertical="center" wrapText="1"/>
    </xf>
    <xf numFmtId="16" fontId="52" fillId="9" borderId="27" xfId="2" applyNumberFormat="1" applyFont="1" applyFill="1" applyBorder="1" applyAlignment="1">
      <alignment horizontal="center" vertical="center" wrapText="1"/>
    </xf>
    <xf numFmtId="16" fontId="52" fillId="9" borderId="46" xfId="2" applyNumberFormat="1" applyFont="1" applyFill="1" applyBorder="1" applyAlignment="1">
      <alignment horizontal="center" vertical="center" wrapText="1"/>
    </xf>
    <xf numFmtId="16" fontId="29" fillId="9" borderId="21" xfId="2" applyNumberFormat="1" applyFont="1" applyFill="1" applyBorder="1" applyAlignment="1">
      <alignment horizontal="center" vertical="center" wrapText="1"/>
    </xf>
    <xf numFmtId="16" fontId="29" fillId="9" borderId="27" xfId="2" applyNumberFormat="1" applyFont="1" applyFill="1" applyBorder="1" applyAlignment="1">
      <alignment horizontal="center" vertical="center" wrapText="1"/>
    </xf>
    <xf numFmtId="16" fontId="29" fillId="9" borderId="46" xfId="2" applyNumberFormat="1" applyFont="1" applyFill="1" applyBorder="1" applyAlignment="1">
      <alignment horizontal="center" vertical="center" wrapText="1"/>
    </xf>
    <xf numFmtId="16" fontId="29" fillId="0" borderId="27" xfId="2" applyNumberFormat="1" applyFont="1" applyBorder="1" applyAlignment="1">
      <alignment horizontal="center" vertical="center"/>
    </xf>
    <xf numFmtId="16" fontId="29" fillId="0" borderId="46" xfId="2" applyNumberFormat="1" applyFont="1" applyBorder="1" applyAlignment="1">
      <alignment horizontal="center" vertical="center"/>
    </xf>
    <xf numFmtId="0" fontId="68" fillId="0" borderId="51" xfId="2" applyFont="1" applyBorder="1" applyAlignment="1">
      <alignment horizontal="center" vertical="center"/>
    </xf>
    <xf numFmtId="0" fontId="68" fillId="0" borderId="16" xfId="2" applyFont="1" applyBorder="1" applyAlignment="1">
      <alignment horizontal="center" vertical="center"/>
    </xf>
    <xf numFmtId="0" fontId="52" fillId="0" borderId="40" xfId="2" applyFont="1" applyBorder="1" applyAlignment="1">
      <alignment horizontal="center" vertical="center" wrapText="1"/>
    </xf>
    <xf numFmtId="0" fontId="52" fillId="0" borderId="41" xfId="0" applyFont="1" applyBorder="1" applyAlignment="1">
      <alignment horizontal="center" vertical="center" wrapText="1"/>
    </xf>
    <xf numFmtId="16" fontId="52" fillId="0" borderId="5" xfId="2" applyNumberFormat="1" applyFont="1" applyBorder="1" applyAlignment="1">
      <alignment horizontal="center" vertical="center" wrapText="1"/>
    </xf>
    <xf numFmtId="16" fontId="52" fillId="0" borderId="20" xfId="2" applyNumberFormat="1" applyFont="1" applyBorder="1" applyAlignment="1">
      <alignment horizontal="center" vertical="center" wrapText="1"/>
    </xf>
    <xf numFmtId="16" fontId="52" fillId="0" borderId="15" xfId="2" applyNumberFormat="1" applyFont="1" applyBorder="1" applyAlignment="1">
      <alignment horizontal="center" vertical="center" wrapText="1"/>
    </xf>
    <xf numFmtId="16" fontId="52" fillId="0" borderId="4" xfId="2" applyNumberFormat="1" applyFont="1" applyBorder="1" applyAlignment="1">
      <alignment horizontal="center" vertical="center" wrapText="1"/>
    </xf>
    <xf numFmtId="16" fontId="52" fillId="0" borderId="45" xfId="2" applyNumberFormat="1" applyFont="1" applyBorder="1" applyAlignment="1">
      <alignment horizontal="center" vertical="center" wrapText="1"/>
    </xf>
    <xf numFmtId="16" fontId="52" fillId="0" borderId="22" xfId="2" applyNumberFormat="1" applyFont="1" applyBorder="1" applyAlignment="1">
      <alignment horizontal="center" vertical="center" wrapText="1"/>
    </xf>
    <xf numFmtId="16" fontId="29" fillId="9" borderId="21" xfId="2" applyNumberFormat="1" applyFont="1" applyFill="1" applyBorder="1" applyAlignment="1">
      <alignment horizontal="center" vertical="center"/>
    </xf>
    <xf numFmtId="16" fontId="29" fillId="9" borderId="27" xfId="2" applyNumberFormat="1" applyFont="1" applyFill="1" applyBorder="1" applyAlignment="1">
      <alignment horizontal="center" vertical="center"/>
    </xf>
    <xf numFmtId="16" fontId="29" fillId="9" borderId="46" xfId="2" applyNumberFormat="1" applyFont="1" applyFill="1" applyBorder="1" applyAlignment="1">
      <alignment horizontal="center" vertical="center"/>
    </xf>
    <xf numFmtId="16" fontId="15" fillId="6" borderId="43" xfId="2" applyNumberFormat="1" applyFont="1" applyFill="1" applyBorder="1" applyAlignment="1">
      <alignment horizontal="right" vertical="center"/>
    </xf>
    <xf numFmtId="16" fontId="15" fillId="6" borderId="14" xfId="2" applyNumberFormat="1" applyFont="1" applyFill="1" applyBorder="1" applyAlignment="1">
      <alignment horizontal="right" vertical="center"/>
    </xf>
    <xf numFmtId="16" fontId="15" fillId="6" borderId="7" xfId="2" applyNumberFormat="1" applyFont="1" applyFill="1" applyBorder="1" applyAlignment="1">
      <alignment horizontal="right" vertical="center"/>
    </xf>
    <xf numFmtId="16" fontId="14" fillId="0" borderId="6" xfId="2" applyNumberFormat="1" applyFont="1" applyBorder="1" applyAlignment="1">
      <alignment horizontal="center" vertical="center" shrinkToFit="1"/>
    </xf>
    <xf numFmtId="16" fontId="14" fillId="0" borderId="14" xfId="2" applyNumberFormat="1" applyFont="1" applyBorder="1" applyAlignment="1">
      <alignment horizontal="center" vertical="center" shrinkToFit="1"/>
    </xf>
    <xf numFmtId="16" fontId="14" fillId="0" borderId="7" xfId="2" applyNumberFormat="1" applyFont="1" applyBorder="1" applyAlignment="1">
      <alignment horizontal="center" vertical="center" shrinkToFit="1"/>
    </xf>
    <xf numFmtId="0" fontId="68" fillId="0" borderId="87" xfId="2" applyFont="1" applyBorder="1" applyAlignment="1">
      <alignment horizontal="center" vertical="center"/>
    </xf>
    <xf numFmtId="0" fontId="68" fillId="0" borderId="44" xfId="2" applyFont="1" applyBorder="1" applyAlignment="1">
      <alignment horizontal="center" vertical="center"/>
    </xf>
    <xf numFmtId="16" fontId="19" fillId="6" borderId="6" xfId="2" applyNumberFormat="1" applyFont="1" applyFill="1" applyBorder="1" applyAlignment="1">
      <alignment horizontal="right" vertical="center"/>
    </xf>
    <xf numFmtId="16" fontId="19" fillId="6" borderId="14" xfId="2" applyNumberFormat="1" applyFont="1" applyFill="1" applyBorder="1" applyAlignment="1">
      <alignment horizontal="right" vertical="center"/>
    </xf>
    <xf numFmtId="16" fontId="19" fillId="6" borderId="7" xfId="2" applyNumberFormat="1" applyFont="1" applyFill="1" applyBorder="1" applyAlignment="1">
      <alignment horizontal="right" vertical="center"/>
    </xf>
    <xf numFmtId="0" fontId="21" fillId="6" borderId="43" xfId="2" applyFont="1" applyFill="1" applyBorder="1" applyAlignment="1">
      <alignment horizontal="right" vertical="center"/>
    </xf>
    <xf numFmtId="0" fontId="21" fillId="6" borderId="7" xfId="2" applyFont="1" applyFill="1" applyBorder="1" applyAlignment="1">
      <alignment horizontal="right" vertical="center"/>
    </xf>
    <xf numFmtId="0" fontId="37" fillId="6" borderId="43" xfId="2" applyFont="1" applyFill="1" applyBorder="1" applyAlignment="1">
      <alignment horizontal="right" vertical="center" wrapText="1"/>
    </xf>
    <xf numFmtId="0" fontId="38" fillId="6" borderId="7" xfId="0" applyFont="1" applyFill="1" applyBorder="1" applyAlignment="1">
      <alignment horizontal="right" vertical="center" wrapText="1"/>
    </xf>
    <xf numFmtId="16" fontId="21" fillId="6" borderId="43" xfId="2" applyNumberFormat="1" applyFont="1" applyFill="1" applyBorder="1" applyAlignment="1">
      <alignment horizontal="right" vertical="center"/>
    </xf>
    <xf numFmtId="16" fontId="21" fillId="6" borderId="7" xfId="2" applyNumberFormat="1" applyFont="1" applyFill="1" applyBorder="1" applyAlignment="1">
      <alignment horizontal="right" vertical="center"/>
    </xf>
    <xf numFmtId="16" fontId="32" fillId="6" borderId="6" xfId="2" applyNumberFormat="1" applyFont="1" applyFill="1" applyBorder="1" applyAlignment="1">
      <alignment horizontal="center" vertical="center"/>
    </xf>
    <xf numFmtId="16" fontId="32" fillId="6" borderId="7" xfId="2" applyNumberFormat="1" applyFont="1" applyFill="1" applyBorder="1" applyAlignment="1">
      <alignment horizontal="center" vertical="center"/>
    </xf>
    <xf numFmtId="16" fontId="21" fillId="6" borderId="6" xfId="2" applyNumberFormat="1" applyFont="1" applyFill="1" applyBorder="1" applyAlignment="1">
      <alignment horizontal="center" vertical="center"/>
    </xf>
    <xf numFmtId="16" fontId="21" fillId="6" borderId="25" xfId="2" applyNumberFormat="1" applyFont="1" applyFill="1" applyBorder="1" applyAlignment="1">
      <alignment horizontal="center" vertical="center"/>
    </xf>
    <xf numFmtId="16" fontId="21" fillId="6" borderId="23" xfId="2" applyNumberFormat="1" applyFont="1" applyFill="1" applyBorder="1" applyAlignment="1">
      <alignment horizontal="right" vertical="center"/>
    </xf>
    <xf numFmtId="0" fontId="22" fillId="0" borderId="6" xfId="2" applyFont="1" applyBorder="1" applyAlignment="1">
      <alignment horizontal="center" vertical="center"/>
    </xf>
    <xf numFmtId="0" fontId="22" fillId="0" borderId="7" xfId="2" applyFont="1" applyBorder="1" applyAlignment="1">
      <alignment horizontal="center" vertical="center"/>
    </xf>
    <xf numFmtId="0" fontId="23" fillId="0" borderId="6" xfId="2" applyFont="1" applyBorder="1" applyAlignment="1">
      <alignment horizontal="center" vertical="center"/>
    </xf>
    <xf numFmtId="0" fontId="23" fillId="0" borderId="7" xfId="2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16" fontId="21" fillId="6" borderId="7" xfId="2" applyNumberFormat="1" applyFont="1" applyFill="1" applyBorder="1" applyAlignment="1">
      <alignment horizontal="center" vertical="center"/>
    </xf>
    <xf numFmtId="16" fontId="22" fillId="0" borderId="6" xfId="2" applyNumberFormat="1" applyFont="1" applyBorder="1" applyAlignment="1">
      <alignment horizontal="center" vertical="center"/>
    </xf>
    <xf numFmtId="16" fontId="22" fillId="0" borderId="7" xfId="2" applyNumberFormat="1" applyFont="1" applyBorder="1" applyAlignment="1">
      <alignment horizontal="center" vertical="center"/>
    </xf>
    <xf numFmtId="0" fontId="21" fillId="6" borderId="43" xfId="2" applyFont="1" applyFill="1" applyBorder="1" applyAlignment="1">
      <alignment horizontal="right" vertical="center" wrapText="1"/>
    </xf>
    <xf numFmtId="0" fontId="1" fillId="6" borderId="7" xfId="0" applyFont="1" applyFill="1" applyBorder="1" applyAlignment="1">
      <alignment horizontal="right" vertical="center" wrapText="1"/>
    </xf>
    <xf numFmtId="0" fontId="21" fillId="6" borderId="23" xfId="2" applyFont="1" applyFill="1" applyBorder="1" applyAlignment="1">
      <alignment horizontal="right" vertical="center"/>
    </xf>
    <xf numFmtId="16" fontId="22" fillId="0" borderId="25" xfId="2" applyNumberFormat="1" applyFont="1" applyBorder="1" applyAlignment="1">
      <alignment horizontal="center" vertical="center"/>
    </xf>
    <xf numFmtId="16" fontId="15" fillId="6" borderId="43" xfId="2" applyNumberFormat="1" applyFont="1" applyFill="1" applyBorder="1" applyAlignment="1">
      <alignment horizontal="center" vertical="center"/>
    </xf>
    <xf numFmtId="16" fontId="15" fillId="6" borderId="14" xfId="2" applyNumberFormat="1" applyFont="1" applyFill="1" applyBorder="1" applyAlignment="1">
      <alignment horizontal="center" vertical="center"/>
    </xf>
    <xf numFmtId="16" fontId="15" fillId="6" borderId="7" xfId="2" applyNumberFormat="1" applyFont="1" applyFill="1" applyBorder="1" applyAlignment="1">
      <alignment horizontal="center" vertical="center"/>
    </xf>
    <xf numFmtId="0" fontId="15" fillId="6" borderId="5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5" fillId="6" borderId="3" xfId="2" applyFont="1" applyFill="1" applyBorder="1" applyAlignment="1">
      <alignment horizontal="center" vertical="center" wrapText="1"/>
    </xf>
    <xf numFmtId="16" fontId="18" fillId="0" borderId="6" xfId="2" applyNumberFormat="1" applyFont="1" applyBorder="1" applyAlignment="1">
      <alignment horizontal="left" vertical="center" shrinkToFit="1"/>
    </xf>
    <xf numFmtId="16" fontId="18" fillId="0" borderId="14" xfId="2" applyNumberFormat="1" applyFont="1" applyBorder="1" applyAlignment="1">
      <alignment horizontal="left" vertical="center" shrinkToFit="1"/>
    </xf>
    <xf numFmtId="16" fontId="18" fillId="0" borderId="7" xfId="2" applyNumberFormat="1" applyFont="1" applyBorder="1" applyAlignment="1">
      <alignment horizontal="left" vertical="center" shrinkToFit="1"/>
    </xf>
    <xf numFmtId="16" fontId="19" fillId="0" borderId="6" xfId="2" applyNumberFormat="1" applyFont="1" applyBorder="1" applyAlignment="1">
      <alignment horizontal="left" vertical="center" wrapText="1"/>
    </xf>
    <xf numFmtId="16" fontId="19" fillId="0" borderId="14" xfId="2" applyNumberFormat="1" applyFont="1" applyBorder="1" applyAlignment="1">
      <alignment horizontal="left" vertical="center" wrapText="1"/>
    </xf>
    <xf numFmtId="16" fontId="19" fillId="0" borderId="7" xfId="2" applyNumberFormat="1" applyFont="1" applyBorder="1" applyAlignment="1">
      <alignment horizontal="left" vertical="center" wrapText="1"/>
    </xf>
    <xf numFmtId="16" fontId="14" fillId="0" borderId="6" xfId="2" applyNumberFormat="1" applyFont="1" applyBorder="1" applyAlignment="1">
      <alignment horizontal="center" vertical="center"/>
    </xf>
    <xf numFmtId="16" fontId="14" fillId="0" borderId="14" xfId="2" applyNumberFormat="1" applyFont="1" applyBorder="1" applyAlignment="1">
      <alignment horizontal="center" vertical="center"/>
    </xf>
    <xf numFmtId="16" fontId="14" fillId="0" borderId="7" xfId="2" applyNumberFormat="1" applyFont="1" applyBorder="1" applyAlignment="1">
      <alignment horizontal="center" vertical="center"/>
    </xf>
    <xf numFmtId="16" fontId="26" fillId="0" borderId="6" xfId="2" applyNumberFormat="1" applyFont="1" applyBorder="1" applyAlignment="1">
      <alignment horizontal="center" vertical="center"/>
    </xf>
    <xf numFmtId="16" fontId="26" fillId="0" borderId="50" xfId="2" applyNumberFormat="1" applyFont="1" applyBorder="1" applyAlignment="1">
      <alignment horizontal="center" vertical="center"/>
    </xf>
    <xf numFmtId="16" fontId="21" fillId="6" borderId="14" xfId="2" applyNumberFormat="1" applyFont="1" applyFill="1" applyBorder="1" applyAlignment="1">
      <alignment horizontal="center" vertical="center"/>
    </xf>
    <xf numFmtId="16" fontId="21" fillId="6" borderId="50" xfId="2" applyNumberFormat="1" applyFont="1" applyFill="1" applyBorder="1" applyAlignment="1">
      <alignment horizontal="center" vertical="center"/>
    </xf>
    <xf numFmtId="0" fontId="52" fillId="0" borderId="41" xfId="2" applyFont="1" applyBorder="1" applyAlignment="1">
      <alignment horizontal="center" vertical="center" wrapText="1"/>
    </xf>
    <xf numFmtId="0" fontId="52" fillId="0" borderId="51" xfId="2" applyFont="1" applyBorder="1" applyAlignment="1">
      <alignment horizontal="center" vertical="center"/>
    </xf>
    <xf numFmtId="0" fontId="52" fillId="0" borderId="16" xfId="2" applyFont="1" applyBorder="1" applyAlignment="1">
      <alignment horizontal="center" vertical="center"/>
    </xf>
    <xf numFmtId="16" fontId="19" fillId="0" borderId="6" xfId="2" applyNumberFormat="1" applyFont="1" applyBorder="1" applyAlignment="1">
      <alignment horizontal="left" vertical="center"/>
    </xf>
    <xf numFmtId="16" fontId="19" fillId="0" borderId="14" xfId="2" applyNumberFormat="1" applyFont="1" applyBorder="1" applyAlignment="1">
      <alignment horizontal="left" vertical="center"/>
    </xf>
    <xf numFmtId="16" fontId="19" fillId="0" borderId="7" xfId="2" applyNumberFormat="1" applyFont="1" applyBorder="1" applyAlignment="1">
      <alignment horizontal="left" vertical="center"/>
    </xf>
    <xf numFmtId="16" fontId="17" fillId="0" borderId="1" xfId="2" applyNumberFormat="1" applyFont="1" applyBorder="1" applyAlignment="1">
      <alignment horizontal="left" vertical="center"/>
    </xf>
    <xf numFmtId="0" fontId="32" fillId="6" borderId="23" xfId="2" applyFont="1" applyFill="1" applyBorder="1" applyAlignment="1">
      <alignment horizontal="right" vertical="center"/>
    </xf>
    <xf numFmtId="0" fontId="32" fillId="6" borderId="7" xfId="2" applyFont="1" applyFill="1" applyBorder="1" applyAlignment="1">
      <alignment horizontal="right" vertical="center"/>
    </xf>
    <xf numFmtId="16" fontId="23" fillId="0" borderId="6" xfId="2" applyNumberFormat="1" applyFont="1" applyBorder="1" applyAlignment="1">
      <alignment horizontal="center" vertical="center"/>
    </xf>
    <xf numFmtId="16" fontId="23" fillId="0" borderId="7" xfId="2" applyNumberFormat="1" applyFont="1" applyBorder="1" applyAlignment="1">
      <alignment horizontal="center" vertical="center"/>
    </xf>
    <xf numFmtId="0" fontId="37" fillId="6" borderId="7" xfId="2" applyFont="1" applyFill="1" applyBorder="1" applyAlignment="1">
      <alignment horizontal="right" vertical="center" wrapText="1"/>
    </xf>
    <xf numFmtId="0" fontId="32" fillId="6" borderId="23" xfId="2" applyFont="1" applyFill="1" applyBorder="1" applyAlignment="1">
      <alignment horizontal="right" vertical="center" wrapText="1"/>
    </xf>
    <xf numFmtId="0" fontId="32" fillId="6" borderId="7" xfId="2" applyFont="1" applyFill="1" applyBorder="1" applyAlignment="1">
      <alignment horizontal="right" vertical="center" wrapText="1"/>
    </xf>
    <xf numFmtId="16" fontId="32" fillId="6" borderId="23" xfId="2" applyNumberFormat="1" applyFont="1" applyFill="1" applyBorder="1" applyAlignment="1">
      <alignment horizontal="right" vertical="center"/>
    </xf>
    <xf numFmtId="16" fontId="32" fillId="6" borderId="7" xfId="2" applyNumberFormat="1" applyFont="1" applyFill="1" applyBorder="1" applyAlignment="1">
      <alignment horizontal="right" vertical="center"/>
    </xf>
    <xf numFmtId="16" fontId="15" fillId="6" borderId="6" xfId="2" applyNumberFormat="1" applyFont="1" applyFill="1" applyBorder="1" applyAlignment="1">
      <alignment horizontal="right" vertical="center"/>
    </xf>
    <xf numFmtId="16" fontId="55" fillId="0" borderId="27" xfId="2" applyNumberFormat="1" applyFont="1" applyBorder="1" applyAlignment="1">
      <alignment horizontal="center" vertical="center"/>
    </xf>
    <xf numFmtId="16" fontId="55" fillId="0" borderId="46" xfId="2" applyNumberFormat="1" applyFont="1" applyBorder="1" applyAlignment="1">
      <alignment horizontal="center" vertical="center"/>
    </xf>
    <xf numFmtId="16" fontId="55" fillId="9" borderId="21" xfId="2" applyNumberFormat="1" applyFont="1" applyFill="1" applyBorder="1" applyAlignment="1">
      <alignment horizontal="center" vertical="center"/>
    </xf>
    <xf numFmtId="16" fontId="55" fillId="9" borderId="27" xfId="2" applyNumberFormat="1" applyFont="1" applyFill="1" applyBorder="1" applyAlignment="1">
      <alignment horizontal="center" vertical="center"/>
    </xf>
    <xf numFmtId="16" fontId="55" fillId="9" borderId="46" xfId="2" applyNumberFormat="1" applyFont="1" applyFill="1" applyBorder="1" applyAlignment="1">
      <alignment horizontal="center" vertical="center"/>
    </xf>
    <xf numFmtId="16" fontId="55" fillId="0" borderId="21" xfId="2" applyNumberFormat="1" applyFont="1" applyBorder="1" applyAlignment="1">
      <alignment horizontal="center" vertical="center"/>
    </xf>
    <xf numFmtId="0" fontId="52" fillId="0" borderId="6" xfId="2" applyFont="1" applyBorder="1" applyAlignment="1">
      <alignment horizontal="center" vertical="center"/>
    </xf>
    <xf numFmtId="0" fontId="52" fillId="0" borderId="7" xfId="2" applyFont="1" applyBorder="1" applyAlignment="1">
      <alignment horizontal="center" vertical="center"/>
    </xf>
    <xf numFmtId="16" fontId="68" fillId="0" borderId="21" xfId="2" applyNumberFormat="1" applyFont="1" applyBorder="1" applyAlignment="1">
      <alignment horizontal="center" vertical="center"/>
    </xf>
    <xf numFmtId="16" fontId="68" fillId="0" borderId="27" xfId="2" applyNumberFormat="1" applyFont="1" applyBorder="1" applyAlignment="1">
      <alignment horizontal="center" vertical="center"/>
    </xf>
    <xf numFmtId="16" fontId="68" fillId="0" borderId="46" xfId="2" applyNumberFormat="1" applyFont="1" applyBorder="1" applyAlignment="1">
      <alignment horizontal="center" vertical="center"/>
    </xf>
    <xf numFmtId="16" fontId="67" fillId="0" borderId="5" xfId="2" applyNumberFormat="1" applyFont="1" applyBorder="1" applyAlignment="1">
      <alignment horizontal="center" vertical="center" wrapText="1"/>
    </xf>
    <xf numFmtId="16" fontId="67" fillId="0" borderId="20" xfId="2" applyNumberFormat="1" applyFont="1" applyBorder="1" applyAlignment="1">
      <alignment horizontal="center" vertical="center" wrapText="1"/>
    </xf>
    <xf numFmtId="16" fontId="67" fillId="0" borderId="15" xfId="2" applyNumberFormat="1" applyFont="1" applyBorder="1" applyAlignment="1">
      <alignment horizontal="center" vertical="center" wrapText="1"/>
    </xf>
    <xf numFmtId="16" fontId="67" fillId="0" borderId="4" xfId="2" applyNumberFormat="1" applyFont="1" applyBorder="1" applyAlignment="1">
      <alignment horizontal="center" vertical="center" wrapText="1"/>
    </xf>
    <xf numFmtId="16" fontId="67" fillId="0" borderId="45" xfId="2" applyNumberFormat="1" applyFont="1" applyBorder="1" applyAlignment="1">
      <alignment horizontal="center" vertical="center" wrapText="1"/>
    </xf>
    <xf numFmtId="16" fontId="67" fillId="0" borderId="22" xfId="2" applyNumberFormat="1" applyFont="1" applyBorder="1" applyAlignment="1">
      <alignment horizontal="center" vertical="center" wrapText="1"/>
    </xf>
    <xf numFmtId="16" fontId="55" fillId="9" borderId="21" xfId="2" applyNumberFormat="1" applyFont="1" applyFill="1" applyBorder="1" applyAlignment="1">
      <alignment horizontal="center" vertical="center" wrapText="1"/>
    </xf>
    <xf numFmtId="16" fontId="55" fillId="9" borderId="27" xfId="2" applyNumberFormat="1" applyFont="1" applyFill="1" applyBorder="1" applyAlignment="1">
      <alignment horizontal="center" vertical="center" wrapText="1"/>
    </xf>
    <xf numFmtId="16" fontId="55" fillId="9" borderId="46" xfId="2" applyNumberFormat="1" applyFont="1" applyFill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/>
    </xf>
    <xf numFmtId="0" fontId="51" fillId="0" borderId="0" xfId="0" applyFont="1" applyAlignment="1">
      <alignment horizontal="left"/>
    </xf>
    <xf numFmtId="16" fontId="19" fillId="0" borderId="8" xfId="2" applyNumberFormat="1" applyFont="1" applyBorder="1" applyAlignment="1">
      <alignment horizontal="center" vertical="center"/>
    </xf>
    <xf numFmtId="16" fontId="19" fillId="0" borderId="13" xfId="2" applyNumberFormat="1" applyFont="1" applyBorder="1" applyAlignment="1">
      <alignment horizontal="center" vertical="center"/>
    </xf>
    <xf numFmtId="0" fontId="25" fillId="6" borderId="55" xfId="2" applyFont="1" applyFill="1" applyBorder="1" applyAlignment="1">
      <alignment horizontal="center" vertical="center" wrapText="1"/>
    </xf>
    <xf numFmtId="0" fontId="25" fillId="6" borderId="39" xfId="2" applyFont="1" applyFill="1" applyBorder="1" applyAlignment="1">
      <alignment horizontal="center" vertical="center" wrapText="1"/>
    </xf>
    <xf numFmtId="16" fontId="52" fillId="0" borderId="20" xfId="2" applyNumberFormat="1" applyFont="1" applyBorder="1" applyAlignment="1">
      <alignment horizontal="center" vertical="center"/>
    </xf>
    <xf numFmtId="16" fontId="52" fillId="0" borderId="4" xfId="2" applyNumberFormat="1" applyFont="1" applyBorder="1" applyAlignment="1">
      <alignment horizontal="center" vertical="center"/>
    </xf>
    <xf numFmtId="16" fontId="52" fillId="0" borderId="22" xfId="2" applyNumberFormat="1" applyFont="1" applyBorder="1" applyAlignment="1">
      <alignment horizontal="center" vertical="center"/>
    </xf>
    <xf numFmtId="16" fontId="55" fillId="0" borderId="20" xfId="2" applyNumberFormat="1" applyFont="1" applyBorder="1" applyAlignment="1">
      <alignment horizontal="center" vertical="center"/>
    </xf>
    <xf numFmtId="16" fontId="55" fillId="0" borderId="4" xfId="2" applyNumberFormat="1" applyFont="1" applyBorder="1" applyAlignment="1">
      <alignment horizontal="center" vertical="center"/>
    </xf>
    <xf numFmtId="16" fontId="55" fillId="0" borderId="22" xfId="2" applyNumberFormat="1" applyFont="1" applyBorder="1" applyAlignment="1">
      <alignment horizontal="center" vertical="center"/>
    </xf>
    <xf numFmtId="16" fontId="55" fillId="0" borderId="20" xfId="2" applyNumberFormat="1" applyFont="1" applyBorder="1" applyAlignment="1">
      <alignment horizontal="center" vertical="center" wrapText="1"/>
    </xf>
    <xf numFmtId="16" fontId="55" fillId="0" borderId="4" xfId="2" applyNumberFormat="1" applyFont="1" applyBorder="1" applyAlignment="1">
      <alignment horizontal="center" vertical="center" wrapText="1"/>
    </xf>
    <xf numFmtId="16" fontId="55" fillId="0" borderId="22" xfId="2" applyNumberFormat="1" applyFont="1" applyBorder="1" applyAlignment="1">
      <alignment horizontal="center" vertical="center" wrapText="1"/>
    </xf>
    <xf numFmtId="0" fontId="25" fillId="6" borderId="17" xfId="2" applyFont="1" applyFill="1" applyBorder="1" applyAlignment="1">
      <alignment horizontal="center" vertical="center" wrapText="1"/>
    </xf>
    <xf numFmtId="0" fontId="25" fillId="6" borderId="18" xfId="2" applyFont="1" applyFill="1" applyBorder="1" applyAlignment="1">
      <alignment horizontal="center" vertical="center" wrapText="1"/>
    </xf>
    <xf numFmtId="0" fontId="25" fillId="6" borderId="19" xfId="2" applyFont="1" applyFill="1" applyBorder="1" applyAlignment="1">
      <alignment horizontal="center" vertical="center" wrapText="1"/>
    </xf>
    <xf numFmtId="16" fontId="19" fillId="0" borderId="1" xfId="2" applyNumberFormat="1" applyFont="1" applyBorder="1" applyAlignment="1">
      <alignment horizontal="left" vertical="center" wrapText="1"/>
    </xf>
    <xf numFmtId="16" fontId="11" fillId="0" borderId="1" xfId="2" applyNumberFormat="1" applyFont="1" applyBorder="1" applyAlignment="1">
      <alignment horizontal="left" vertical="center" wrapText="1"/>
    </xf>
    <xf numFmtId="16" fontId="19" fillId="6" borderId="43" xfId="2" applyNumberFormat="1" applyFont="1" applyFill="1" applyBorder="1" applyAlignment="1">
      <alignment horizontal="right" vertical="center"/>
    </xf>
    <xf numFmtId="16" fontId="19" fillId="0" borderId="10" xfId="2" applyNumberFormat="1" applyFont="1" applyBorder="1" applyAlignment="1">
      <alignment horizontal="left" vertical="center" wrapText="1"/>
    </xf>
    <xf numFmtId="16" fontId="19" fillId="0" borderId="11" xfId="2" applyNumberFormat="1" applyFont="1" applyBorder="1" applyAlignment="1">
      <alignment horizontal="left" vertical="center" wrapText="1"/>
    </xf>
    <xf numFmtId="16" fontId="19" fillId="0" borderId="12" xfId="2" applyNumberFormat="1" applyFont="1" applyBorder="1" applyAlignment="1">
      <alignment horizontal="left" vertical="center" wrapText="1"/>
    </xf>
    <xf numFmtId="0" fontId="25" fillId="0" borderId="6" xfId="2" applyFont="1" applyBorder="1" applyAlignment="1">
      <alignment horizontal="center" vertical="center"/>
    </xf>
    <xf numFmtId="0" fontId="25" fillId="0" borderId="7" xfId="2" applyFont="1" applyBorder="1" applyAlignment="1">
      <alignment horizontal="center" vertical="center"/>
    </xf>
    <xf numFmtId="16" fontId="17" fillId="2" borderId="5" xfId="2" applyNumberFormat="1" applyFont="1" applyFill="1" applyBorder="1" applyAlignment="1">
      <alignment horizontal="left" vertical="center" wrapText="1"/>
    </xf>
    <xf numFmtId="16" fontId="17" fillId="2" borderId="2" xfId="2" applyNumberFormat="1" applyFont="1" applyFill="1" applyBorder="1" applyAlignment="1">
      <alignment horizontal="left" vertical="center" wrapText="1"/>
    </xf>
    <xf numFmtId="16" fontId="17" fillId="2" borderId="3" xfId="2" applyNumberFormat="1" applyFont="1" applyFill="1" applyBorder="1" applyAlignment="1">
      <alignment horizontal="left" vertical="center" wrapText="1"/>
    </xf>
    <xf numFmtId="16" fontId="17" fillId="2" borderId="15" xfId="2" applyNumberFormat="1" applyFont="1" applyFill="1" applyBorder="1" applyAlignment="1">
      <alignment horizontal="left" vertical="center" wrapText="1"/>
    </xf>
    <xf numFmtId="16" fontId="17" fillId="2" borderId="0" xfId="2" applyNumberFormat="1" applyFont="1" applyFill="1" applyAlignment="1">
      <alignment horizontal="left" vertical="center" wrapText="1"/>
    </xf>
    <xf numFmtId="16" fontId="14" fillId="0" borderId="6" xfId="2" applyNumberFormat="1" applyFont="1" applyBorder="1" applyAlignment="1">
      <alignment horizontal="left" vertical="center" wrapText="1"/>
    </xf>
    <xf numFmtId="16" fontId="14" fillId="0" borderId="14" xfId="2" applyNumberFormat="1" applyFont="1" applyBorder="1" applyAlignment="1">
      <alignment horizontal="left" vertical="center" wrapText="1"/>
    </xf>
    <xf numFmtId="16" fontId="14" fillId="0" borderId="7" xfId="2" applyNumberFormat="1" applyFont="1" applyBorder="1" applyAlignment="1">
      <alignment horizontal="left" vertical="center" wrapText="1"/>
    </xf>
    <xf numFmtId="0" fontId="52" fillId="0" borderId="7" xfId="0" applyFont="1" applyBorder="1" applyAlignment="1">
      <alignment horizontal="center" vertical="center" wrapText="1"/>
    </xf>
    <xf numFmtId="16" fontId="52" fillId="2" borderId="20" xfId="2" applyNumberFormat="1" applyFont="1" applyFill="1" applyBorder="1" applyAlignment="1">
      <alignment horizontal="center" vertical="center"/>
    </xf>
    <xf numFmtId="16" fontId="52" fillId="2" borderId="4" xfId="2" applyNumberFormat="1" applyFont="1" applyFill="1" applyBorder="1" applyAlignment="1">
      <alignment horizontal="center" vertical="center"/>
    </xf>
    <xf numFmtId="16" fontId="52" fillId="2" borderId="22" xfId="2" applyNumberFormat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51" fillId="0" borderId="43" xfId="2" applyFont="1" applyBorder="1" applyAlignment="1">
      <alignment horizontal="center" vertical="center"/>
    </xf>
    <xf numFmtId="0" fontId="51" fillId="0" borderId="7" xfId="2" applyFont="1" applyBorder="1" applyAlignment="1">
      <alignment horizontal="center" vertical="center"/>
    </xf>
    <xf numFmtId="0" fontId="67" fillId="0" borderId="43" xfId="2" applyFont="1" applyBorder="1" applyAlignment="1">
      <alignment horizontal="center" vertical="center"/>
    </xf>
    <xf numFmtId="0" fontId="67" fillId="0" borderId="7" xfId="2" applyFont="1" applyBorder="1" applyAlignment="1">
      <alignment horizontal="center" vertical="center"/>
    </xf>
    <xf numFmtId="0" fontId="25" fillId="6" borderId="37" xfId="2" applyFont="1" applyFill="1" applyBorder="1" applyAlignment="1">
      <alignment horizontal="center" vertical="center" wrapText="1"/>
    </xf>
    <xf numFmtId="0" fontId="25" fillId="6" borderId="38" xfId="2" applyFont="1" applyFill="1" applyBorder="1" applyAlignment="1">
      <alignment horizontal="center" vertical="center" wrapText="1"/>
    </xf>
    <xf numFmtId="0" fontId="55" fillId="0" borderId="51" xfId="2" applyFont="1" applyBorder="1" applyAlignment="1">
      <alignment horizontal="center" vertical="center"/>
    </xf>
    <xf numFmtId="0" fontId="55" fillId="0" borderId="16" xfId="2" applyFont="1" applyBorder="1" applyAlignment="1">
      <alignment horizontal="center" vertical="center"/>
    </xf>
    <xf numFmtId="0" fontId="13" fillId="8" borderId="53" xfId="0" applyFont="1" applyFill="1" applyBorder="1" applyAlignment="1">
      <alignment horizontal="left" vertical="center" wrapText="1"/>
    </xf>
    <xf numFmtId="0" fontId="13" fillId="8" borderId="47" xfId="0" applyFont="1" applyFill="1" applyBorder="1" applyAlignment="1">
      <alignment horizontal="left" vertical="center" wrapText="1"/>
    </xf>
    <xf numFmtId="0" fontId="89" fillId="0" borderId="47" xfId="0" applyFont="1" applyBorder="1" applyAlignment="1">
      <alignment vertical="center" wrapText="1"/>
    </xf>
    <xf numFmtId="16" fontId="17" fillId="2" borderId="29" xfId="2" applyNumberFormat="1" applyFont="1" applyFill="1" applyBorder="1" applyAlignment="1">
      <alignment horizontal="left" vertical="center" wrapText="1"/>
    </xf>
    <xf numFmtId="16" fontId="17" fillId="2" borderId="58" xfId="2" applyNumberFormat="1" applyFont="1" applyFill="1" applyBorder="1" applyAlignment="1">
      <alignment horizontal="left" vertical="center" wrapText="1"/>
    </xf>
    <xf numFmtId="16" fontId="17" fillId="2" borderId="15" xfId="2" applyNumberFormat="1" applyFont="1" applyFill="1" applyBorder="1" applyAlignment="1">
      <alignment horizontal="left" vertical="top" wrapText="1"/>
    </xf>
    <xf numFmtId="16" fontId="17" fillId="2" borderId="0" xfId="2" applyNumberFormat="1" applyFont="1" applyFill="1" applyAlignment="1">
      <alignment horizontal="left" vertical="top" wrapText="1"/>
    </xf>
    <xf numFmtId="16" fontId="17" fillId="2" borderId="29" xfId="2" applyNumberFormat="1" applyFont="1" applyFill="1" applyBorder="1" applyAlignment="1">
      <alignment horizontal="left" vertical="top" wrapText="1"/>
    </xf>
    <xf numFmtId="16" fontId="40" fillId="2" borderId="15" xfId="2" applyNumberFormat="1" applyFont="1" applyFill="1" applyBorder="1" applyAlignment="1">
      <alignment horizontal="left" vertical="top" wrapText="1"/>
    </xf>
    <xf numFmtId="16" fontId="40" fillId="2" borderId="0" xfId="2" applyNumberFormat="1" applyFont="1" applyFill="1" applyAlignment="1">
      <alignment horizontal="left" vertical="top" wrapText="1"/>
    </xf>
    <xf numFmtId="16" fontId="40" fillId="2" borderId="15" xfId="2" applyNumberFormat="1" applyFont="1" applyFill="1" applyBorder="1" applyAlignment="1">
      <alignment horizontal="left" vertical="center" wrapText="1"/>
    </xf>
    <xf numFmtId="16" fontId="40" fillId="2" borderId="0" xfId="2" applyNumberFormat="1" applyFont="1" applyFill="1" applyAlignment="1">
      <alignment horizontal="left" vertical="center" wrapText="1"/>
    </xf>
    <xf numFmtId="16" fontId="17" fillId="2" borderId="45" xfId="2" applyNumberFormat="1" applyFont="1" applyFill="1" applyBorder="1" applyAlignment="1">
      <alignment horizontal="left" vertical="center" wrapText="1"/>
    </xf>
    <xf numFmtId="16" fontId="17" fillId="2" borderId="47" xfId="2" applyNumberFormat="1" applyFont="1" applyFill="1" applyBorder="1" applyAlignment="1">
      <alignment horizontal="left" vertical="center" wrapText="1"/>
    </xf>
    <xf numFmtId="16" fontId="17" fillId="2" borderId="30" xfId="2" applyNumberFormat="1" applyFont="1" applyFill="1" applyBorder="1" applyAlignment="1">
      <alignment horizontal="left" vertical="center" wrapText="1"/>
    </xf>
    <xf numFmtId="16" fontId="40" fillId="2" borderId="5" xfId="2" applyNumberFormat="1" applyFont="1" applyFill="1" applyBorder="1" applyAlignment="1">
      <alignment horizontal="left" vertical="center" wrapText="1"/>
    </xf>
    <xf numFmtId="16" fontId="40" fillId="2" borderId="2" xfId="2" applyNumberFormat="1" applyFont="1" applyFill="1" applyBorder="1" applyAlignment="1">
      <alignment horizontal="left" vertical="center" wrapText="1"/>
    </xf>
    <xf numFmtId="16" fontId="40" fillId="2" borderId="3" xfId="2" applyNumberFormat="1" applyFont="1" applyFill="1" applyBorder="1" applyAlignment="1">
      <alignment horizontal="left" vertical="center" wrapText="1"/>
    </xf>
    <xf numFmtId="16" fontId="18" fillId="0" borderId="21" xfId="2" applyNumberFormat="1" applyFont="1" applyBorder="1" applyAlignment="1">
      <alignment horizontal="center" vertical="center"/>
    </xf>
    <xf numFmtId="16" fontId="18" fillId="0" borderId="27" xfId="2" applyNumberFormat="1" applyFont="1" applyBorder="1" applyAlignment="1">
      <alignment horizontal="center" vertical="center"/>
    </xf>
    <xf numFmtId="16" fontId="18" fillId="0" borderId="46" xfId="2" applyNumberFormat="1" applyFont="1" applyBorder="1" applyAlignment="1">
      <alignment horizontal="center" vertical="center"/>
    </xf>
    <xf numFmtId="9" fontId="18" fillId="0" borderId="43" xfId="3" applyFont="1" applyBorder="1" applyAlignment="1">
      <alignment horizontal="center" vertical="center"/>
    </xf>
    <xf numFmtId="9" fontId="18" fillId="0" borderId="7" xfId="3" applyFont="1" applyBorder="1" applyAlignment="1">
      <alignment horizontal="center" vertical="center"/>
    </xf>
    <xf numFmtId="16" fontId="18" fillId="0" borderId="5" xfId="2" applyNumberFormat="1" applyFont="1" applyBorder="1" applyAlignment="1">
      <alignment horizontal="center" vertical="center" wrapText="1"/>
    </xf>
    <xf numFmtId="16" fontId="18" fillId="0" borderId="20" xfId="2" applyNumberFormat="1" applyFont="1" applyBorder="1" applyAlignment="1">
      <alignment horizontal="center" vertical="center" wrapText="1"/>
    </xf>
    <xf numFmtId="16" fontId="18" fillId="0" borderId="15" xfId="2" applyNumberFormat="1" applyFont="1" applyBorder="1" applyAlignment="1">
      <alignment horizontal="center" vertical="center" wrapText="1"/>
    </xf>
    <xf numFmtId="16" fontId="18" fillId="0" borderId="4" xfId="2" applyNumberFormat="1" applyFont="1" applyBorder="1" applyAlignment="1">
      <alignment horizontal="center" vertical="center" wrapText="1"/>
    </xf>
    <xf numFmtId="16" fontId="18" fillId="0" borderId="45" xfId="2" applyNumberFormat="1" applyFont="1" applyBorder="1" applyAlignment="1">
      <alignment horizontal="center" vertical="center" wrapText="1"/>
    </xf>
    <xf numFmtId="16" fontId="18" fillId="0" borderId="22" xfId="2" applyNumberFormat="1" applyFont="1" applyBorder="1" applyAlignment="1">
      <alignment horizontal="center" vertical="center" wrapText="1"/>
    </xf>
    <xf numFmtId="0" fontId="18" fillId="0" borderId="40" xfId="2" applyFont="1" applyBorder="1" applyAlignment="1">
      <alignment horizontal="center" vertical="center" wrapText="1"/>
    </xf>
    <xf numFmtId="0" fontId="18" fillId="0" borderId="41" xfId="2" applyFont="1" applyBorder="1" applyAlignment="1">
      <alignment horizontal="center" vertical="center" wrapText="1"/>
    </xf>
    <xf numFmtId="9" fontId="19" fillId="0" borderId="43" xfId="3" applyFont="1" applyBorder="1" applyAlignment="1">
      <alignment horizontal="center" vertical="center"/>
    </xf>
    <xf numFmtId="9" fontId="19" fillId="0" borderId="7" xfId="3" applyFont="1" applyBorder="1" applyAlignment="1">
      <alignment horizontal="center" vertical="center"/>
    </xf>
    <xf numFmtId="0" fontId="13" fillId="8" borderId="48" xfId="0" applyFont="1" applyFill="1" applyBorder="1" applyAlignment="1">
      <alignment horizontal="left" vertical="center" wrapText="1"/>
    </xf>
    <xf numFmtId="0" fontId="13" fillId="8" borderId="0" xfId="0" applyFont="1" applyFill="1" applyAlignment="1">
      <alignment horizontal="left" vertical="center" wrapText="1"/>
    </xf>
    <xf numFmtId="0" fontId="49" fillId="0" borderId="0" xfId="0" applyFont="1" applyAlignment="1">
      <alignment vertical="center" wrapText="1"/>
    </xf>
    <xf numFmtId="0" fontId="15" fillId="6" borderId="55" xfId="2" applyFont="1" applyFill="1" applyBorder="1" applyAlignment="1">
      <alignment horizontal="center" vertical="center" wrapText="1"/>
    </xf>
    <xf numFmtId="0" fontId="15" fillId="6" borderId="39" xfId="2" applyFont="1" applyFill="1" applyBorder="1" applyAlignment="1">
      <alignment horizontal="center" vertical="center" wrapText="1"/>
    </xf>
    <xf numFmtId="0" fontId="19" fillId="2" borderId="45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left" vertical="center" wrapText="1"/>
    </xf>
    <xf numFmtId="0" fontId="31" fillId="0" borderId="51" xfId="2" applyFont="1" applyBorder="1" applyAlignment="1">
      <alignment horizontal="center" vertical="center"/>
    </xf>
    <xf numFmtId="0" fontId="31" fillId="0" borderId="16" xfId="2" applyFont="1" applyBorder="1" applyAlignment="1">
      <alignment horizontal="center" vertical="center"/>
    </xf>
    <xf numFmtId="0" fontId="19" fillId="2" borderId="15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29" xfId="0" applyFont="1" applyFill="1" applyBorder="1" applyAlignment="1">
      <alignment horizontal="left" vertical="center" wrapText="1"/>
    </xf>
    <xf numFmtId="0" fontId="22" fillId="0" borderId="8" xfId="2" applyFont="1" applyBorder="1" applyAlignment="1">
      <alignment horizontal="center" vertical="center"/>
    </xf>
    <xf numFmtId="0" fontId="22" fillId="0" borderId="9" xfId="2" applyFont="1" applyBorder="1" applyAlignment="1">
      <alignment horizontal="center" vertical="center"/>
    </xf>
    <xf numFmtId="16" fontId="19" fillId="0" borderId="1" xfId="2" applyNumberFormat="1" applyFont="1" applyBorder="1" applyAlignment="1">
      <alignment horizontal="center" vertical="center"/>
    </xf>
    <xf numFmtId="16" fontId="24" fillId="0" borderId="6" xfId="2" applyNumberFormat="1" applyFont="1" applyBorder="1" applyAlignment="1">
      <alignment horizontal="center" vertical="center"/>
    </xf>
    <xf numFmtId="16" fontId="24" fillId="0" borderId="14" xfId="2" applyNumberFormat="1" applyFont="1" applyBorder="1" applyAlignment="1">
      <alignment horizontal="center" vertical="center"/>
    </xf>
    <xf numFmtId="16" fontId="24" fillId="0" borderId="50" xfId="2" applyNumberFormat="1" applyFont="1" applyBorder="1" applyAlignment="1">
      <alignment horizontal="center" vertical="center"/>
    </xf>
    <xf numFmtId="16" fontId="25" fillId="6" borderId="17" xfId="2" applyNumberFormat="1" applyFont="1" applyFill="1" applyBorder="1" applyAlignment="1">
      <alignment horizontal="center" vertical="center" wrapText="1"/>
    </xf>
    <xf numFmtId="16" fontId="25" fillId="6" borderId="18" xfId="2" applyNumberFormat="1" applyFont="1" applyFill="1" applyBorder="1" applyAlignment="1">
      <alignment horizontal="center" vertical="center" wrapText="1"/>
    </xf>
    <xf numFmtId="16" fontId="25" fillId="6" borderId="19" xfId="2" applyNumberFormat="1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7" fillId="2" borderId="29" xfId="0" applyFont="1" applyFill="1" applyBorder="1" applyAlignment="1">
      <alignment horizontal="left" vertical="top" wrapText="1"/>
    </xf>
    <xf numFmtId="0" fontId="17" fillId="2" borderId="45" xfId="0" applyFont="1" applyFill="1" applyBorder="1" applyAlignment="1">
      <alignment horizontal="left" vertical="center" wrapText="1"/>
    </xf>
    <xf numFmtId="0" fontId="17" fillId="2" borderId="47" xfId="0" applyFont="1" applyFill="1" applyBorder="1" applyAlignment="1">
      <alignment horizontal="left" vertical="center" wrapText="1"/>
    </xf>
    <xf numFmtId="0" fontId="17" fillId="2" borderId="30" xfId="0" applyFont="1" applyFill="1" applyBorder="1" applyAlignment="1">
      <alignment horizontal="left" vertical="center" wrapText="1"/>
    </xf>
    <xf numFmtId="16" fontId="96" fillId="0" borderId="23" xfId="2" applyNumberFormat="1" applyFont="1" applyBorder="1" applyAlignment="1">
      <alignment horizontal="center" vertical="center"/>
    </xf>
    <xf numFmtId="16" fontId="25" fillId="6" borderId="43" xfId="2" applyNumberFormat="1" applyFont="1" applyFill="1" applyBorder="1" applyAlignment="1">
      <alignment horizontal="right" vertical="center"/>
    </xf>
    <xf numFmtId="16" fontId="25" fillId="6" borderId="14" xfId="2" applyNumberFormat="1" applyFont="1" applyFill="1" applyBorder="1" applyAlignment="1">
      <alignment horizontal="right" vertical="center"/>
    </xf>
    <xf numFmtId="16" fontId="25" fillId="6" borderId="7" xfId="2" applyNumberFormat="1" applyFont="1" applyFill="1" applyBorder="1" applyAlignment="1">
      <alignment horizontal="right" vertical="center"/>
    </xf>
    <xf numFmtId="16" fontId="18" fillId="2" borderId="21" xfId="2" applyNumberFormat="1" applyFont="1" applyFill="1" applyBorder="1" applyAlignment="1">
      <alignment horizontal="center" vertical="center"/>
    </xf>
    <xf numFmtId="16" fontId="18" fillId="2" borderId="27" xfId="2" applyNumberFormat="1" applyFont="1" applyFill="1" applyBorder="1" applyAlignment="1">
      <alignment horizontal="center" vertical="center"/>
    </xf>
    <xf numFmtId="16" fontId="18" fillId="2" borderId="46" xfId="2" applyNumberFormat="1" applyFont="1" applyFill="1" applyBorder="1" applyAlignment="1">
      <alignment horizontal="center" vertical="center"/>
    </xf>
    <xf numFmtId="16" fontId="31" fillId="0" borderId="21" xfId="2" applyNumberFormat="1" applyFont="1" applyBorder="1" applyAlignment="1">
      <alignment horizontal="center" vertical="center"/>
    </xf>
    <xf numFmtId="16" fontId="31" fillId="0" borderId="27" xfId="2" applyNumberFormat="1" applyFont="1" applyBorder="1" applyAlignment="1">
      <alignment horizontal="center" vertical="center"/>
    </xf>
    <xf numFmtId="16" fontId="31" fillId="0" borderId="46" xfId="2" applyNumberFormat="1" applyFont="1" applyBorder="1" applyAlignment="1">
      <alignment horizontal="center" vertical="center"/>
    </xf>
    <xf numFmtId="16" fontId="25" fillId="6" borderId="6" xfId="2" applyNumberFormat="1" applyFont="1" applyFill="1" applyBorder="1" applyAlignment="1">
      <alignment horizontal="right" vertical="center"/>
    </xf>
    <xf numFmtId="16" fontId="34" fillId="6" borderId="6" xfId="2" applyNumberFormat="1" applyFont="1" applyFill="1" applyBorder="1" applyAlignment="1">
      <alignment horizontal="right" vertical="center"/>
    </xf>
    <xf numFmtId="16" fontId="34" fillId="6" borderId="14" xfId="2" applyNumberFormat="1" applyFont="1" applyFill="1" applyBorder="1" applyAlignment="1">
      <alignment horizontal="right" vertical="center"/>
    </xf>
    <xf numFmtId="16" fontId="34" fillId="6" borderId="7" xfId="2" applyNumberFormat="1" applyFont="1" applyFill="1" applyBorder="1" applyAlignment="1">
      <alignment horizontal="right" vertical="center"/>
    </xf>
    <xf numFmtId="16" fontId="31" fillId="0" borderId="42" xfId="2" applyNumberFormat="1" applyFont="1" applyBorder="1" applyAlignment="1">
      <alignment horizontal="center" vertical="center"/>
    </xf>
    <xf numFmtId="16" fontId="31" fillId="0" borderId="1" xfId="2" applyNumberFormat="1" applyFont="1" applyBorder="1" applyAlignment="1">
      <alignment horizontal="center" vertical="center"/>
    </xf>
    <xf numFmtId="16" fontId="31" fillId="0" borderId="44" xfId="2" applyNumberFormat="1" applyFont="1" applyBorder="1" applyAlignment="1">
      <alignment horizontal="center" vertical="center"/>
    </xf>
    <xf numFmtId="0" fontId="25" fillId="6" borderId="197" xfId="2" applyFont="1" applyFill="1" applyBorder="1" applyAlignment="1">
      <alignment horizontal="center" vertical="center" wrapText="1"/>
    </xf>
    <xf numFmtId="0" fontId="25" fillId="6" borderId="21" xfId="2" applyFont="1" applyFill="1" applyBorder="1" applyAlignment="1">
      <alignment horizontal="center" vertical="center" wrapText="1"/>
    </xf>
    <xf numFmtId="16" fontId="25" fillId="6" borderId="5" xfId="2" applyNumberFormat="1" applyFont="1" applyFill="1" applyBorder="1" applyAlignment="1">
      <alignment horizontal="center" vertical="center" wrapText="1"/>
    </xf>
    <xf numFmtId="16" fontId="25" fillId="6" borderId="2" xfId="2" applyNumberFormat="1" applyFont="1" applyFill="1" applyBorder="1" applyAlignment="1">
      <alignment horizontal="center" vertical="center" wrapText="1"/>
    </xf>
    <xf numFmtId="16" fontId="25" fillId="6" borderId="3" xfId="2" applyNumberFormat="1" applyFont="1" applyFill="1" applyBorder="1" applyAlignment="1">
      <alignment horizontal="center" vertical="center" wrapText="1"/>
    </xf>
    <xf numFmtId="16" fontId="18" fillId="0" borderId="6" xfId="2" applyNumberFormat="1" applyFont="1" applyBorder="1" applyAlignment="1">
      <alignment horizontal="left" vertical="center" wrapText="1"/>
    </xf>
    <xf numFmtId="16" fontId="18" fillId="0" borderId="14" xfId="2" applyNumberFormat="1" applyFont="1" applyBorder="1" applyAlignment="1">
      <alignment horizontal="left" vertical="center" wrapText="1"/>
    </xf>
    <xf numFmtId="16" fontId="18" fillId="0" borderId="7" xfId="2" applyNumberFormat="1" applyFont="1" applyBorder="1" applyAlignment="1">
      <alignment horizontal="left" vertical="center" wrapText="1"/>
    </xf>
    <xf numFmtId="16" fontId="31" fillId="2" borderId="21" xfId="2" applyNumberFormat="1" applyFont="1" applyFill="1" applyBorder="1" applyAlignment="1">
      <alignment horizontal="center" vertical="center"/>
    </xf>
    <xf numFmtId="16" fontId="31" fillId="2" borderId="27" xfId="2" applyNumberFormat="1" applyFont="1" applyFill="1" applyBorder="1" applyAlignment="1">
      <alignment horizontal="center" vertical="center"/>
    </xf>
    <xf numFmtId="16" fontId="31" fillId="2" borderId="46" xfId="2" applyNumberFormat="1" applyFont="1" applyFill="1" applyBorder="1" applyAlignment="1">
      <alignment horizontal="center" vertical="center"/>
    </xf>
    <xf numFmtId="16" fontId="15" fillId="6" borderId="52" xfId="2" applyNumberFormat="1" applyFont="1" applyFill="1" applyBorder="1" applyAlignment="1">
      <alignment horizontal="right" vertical="center"/>
    </xf>
    <xf numFmtId="16" fontId="15" fillId="6" borderId="9" xfId="2" applyNumberFormat="1" applyFont="1" applyFill="1" applyBorder="1" applyAlignment="1">
      <alignment horizontal="right" vertical="center"/>
    </xf>
    <xf numFmtId="16" fontId="15" fillId="6" borderId="13" xfId="2" applyNumberFormat="1" applyFont="1" applyFill="1" applyBorder="1" applyAlignment="1">
      <alignment horizontal="right" vertical="center"/>
    </xf>
    <xf numFmtId="0" fontId="18" fillId="0" borderId="40" xfId="2" applyFont="1" applyBorder="1" applyAlignment="1">
      <alignment horizontal="center" vertical="center"/>
    </xf>
    <xf numFmtId="0" fontId="18" fillId="0" borderId="41" xfId="2" applyFont="1" applyBorder="1" applyAlignment="1">
      <alignment horizontal="center" vertical="center"/>
    </xf>
    <xf numFmtId="16" fontId="22" fillId="0" borderId="21" xfId="2" applyNumberFormat="1" applyFont="1" applyBorder="1" applyAlignment="1">
      <alignment horizontal="center" vertical="center"/>
    </xf>
    <xf numFmtId="16" fontId="22" fillId="0" borderId="27" xfId="2" applyNumberFormat="1" applyFont="1" applyBorder="1" applyAlignment="1">
      <alignment horizontal="center" vertical="center"/>
    </xf>
    <xf numFmtId="16" fontId="22" fillId="0" borderId="46" xfId="2" applyNumberFormat="1" applyFont="1" applyBorder="1" applyAlignment="1">
      <alignment horizontal="center" vertical="center"/>
    </xf>
    <xf numFmtId="16" fontId="18" fillId="0" borderId="21" xfId="2" applyNumberFormat="1" applyFont="1" applyBorder="1" applyAlignment="1">
      <alignment horizontal="center" vertical="center" wrapText="1"/>
    </xf>
    <xf numFmtId="16" fontId="18" fillId="0" borderId="27" xfId="2" applyNumberFormat="1" applyFont="1" applyBorder="1" applyAlignment="1">
      <alignment horizontal="center" vertical="center" wrapText="1"/>
    </xf>
    <xf numFmtId="16" fontId="18" fillId="0" borderId="46" xfId="2" applyNumberFormat="1" applyFont="1" applyBorder="1" applyAlignment="1">
      <alignment horizontal="center" vertical="center" wrapText="1"/>
    </xf>
    <xf numFmtId="0" fontId="18" fillId="0" borderId="158" xfId="2" applyFont="1" applyBorder="1" applyAlignment="1">
      <alignment horizontal="center" vertical="center" wrapText="1"/>
    </xf>
    <xf numFmtId="0" fontId="18" fillId="0" borderId="28" xfId="2" applyFont="1" applyBorder="1" applyAlignment="1">
      <alignment horizontal="center" vertical="center" wrapText="1"/>
    </xf>
    <xf numFmtId="0" fontId="18" fillId="0" borderId="51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0" borderId="43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8" fillId="0" borderId="43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16" fontId="31" fillId="0" borderId="21" xfId="2" applyNumberFormat="1" applyFont="1" applyBorder="1" applyAlignment="1">
      <alignment horizontal="center" vertical="center" wrapText="1"/>
    </xf>
    <xf numFmtId="16" fontId="31" fillId="0" borderId="27" xfId="2" applyNumberFormat="1" applyFont="1" applyBorder="1" applyAlignment="1">
      <alignment horizontal="center" vertical="center" wrapText="1"/>
    </xf>
    <xf numFmtId="16" fontId="31" fillId="0" borderId="46" xfId="2" applyNumberFormat="1" applyFont="1" applyBorder="1" applyAlignment="1">
      <alignment horizontal="center" vertical="center" wrapText="1"/>
    </xf>
    <xf numFmtId="0" fontId="19" fillId="0" borderId="40" xfId="2" applyFont="1" applyBorder="1" applyAlignment="1">
      <alignment horizontal="center" vertical="center"/>
    </xf>
    <xf numFmtId="0" fontId="19" fillId="0" borderId="41" xfId="2" applyFont="1" applyBorder="1" applyAlignment="1">
      <alignment horizontal="center" vertical="center"/>
    </xf>
    <xf numFmtId="16" fontId="17" fillId="6" borderId="43" xfId="2" applyNumberFormat="1" applyFont="1" applyFill="1" applyBorder="1" applyAlignment="1">
      <alignment horizontal="right" vertical="center"/>
    </xf>
    <xf numFmtId="16" fontId="17" fillId="6" borderId="14" xfId="2" applyNumberFormat="1" applyFont="1" applyFill="1" applyBorder="1" applyAlignment="1">
      <alignment horizontal="right" vertical="center"/>
    </xf>
    <xf numFmtId="16" fontId="17" fillId="6" borderId="7" xfId="2" applyNumberFormat="1" applyFont="1" applyFill="1" applyBorder="1" applyAlignment="1">
      <alignment horizontal="right" vertical="center"/>
    </xf>
    <xf numFmtId="16" fontId="16" fillId="6" borderId="43" xfId="2" applyNumberFormat="1" applyFont="1" applyFill="1" applyBorder="1" applyAlignment="1">
      <alignment horizontal="right" vertical="center"/>
    </xf>
    <xf numFmtId="16" fontId="16" fillId="6" borderId="14" xfId="2" applyNumberFormat="1" applyFont="1" applyFill="1" applyBorder="1" applyAlignment="1">
      <alignment horizontal="right" vertical="center"/>
    </xf>
    <xf numFmtId="16" fontId="16" fillId="6" borderId="7" xfId="2" applyNumberFormat="1" applyFont="1" applyFill="1" applyBorder="1" applyAlignment="1">
      <alignment horizontal="right" vertical="center"/>
    </xf>
    <xf numFmtId="16" fontId="50" fillId="6" borderId="43" xfId="2" applyNumberFormat="1" applyFont="1" applyFill="1" applyBorder="1" applyAlignment="1">
      <alignment horizontal="right" vertical="center"/>
    </xf>
    <xf numFmtId="16" fontId="50" fillId="6" borderId="14" xfId="2" applyNumberFormat="1" applyFont="1" applyFill="1" applyBorder="1" applyAlignment="1">
      <alignment horizontal="right" vertical="center"/>
    </xf>
    <xf numFmtId="16" fontId="50" fillId="6" borderId="7" xfId="2" applyNumberFormat="1" applyFont="1" applyFill="1" applyBorder="1" applyAlignment="1">
      <alignment horizontal="righ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9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96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9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51" xfId="2" applyFont="1" applyBorder="1" applyAlignment="1">
      <alignment horizontal="center" vertical="center" wrapText="1"/>
    </xf>
    <xf numFmtId="0" fontId="18" fillId="0" borderId="16" xfId="2" applyFont="1" applyBorder="1" applyAlignment="1">
      <alignment horizontal="center" vertical="center" wrapText="1"/>
    </xf>
    <xf numFmtId="16" fontId="18" fillId="0" borderId="21" xfId="0" applyNumberFormat="1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16" fontId="18" fillId="0" borderId="27" xfId="0" applyNumberFormat="1" applyFont="1" applyBorder="1" applyAlignment="1">
      <alignment horizontal="center" vertical="center" wrapText="1"/>
    </xf>
    <xf numFmtId="16" fontId="18" fillId="0" borderId="21" xfId="0" applyNumberFormat="1" applyFont="1" applyBorder="1" applyAlignment="1">
      <alignment horizontal="center" vertical="center" wrapText="1"/>
    </xf>
    <xf numFmtId="0" fontId="52" fillId="0" borderId="54" xfId="2" applyFont="1" applyBorder="1" applyAlignment="1">
      <alignment horizontal="center" vertical="center"/>
    </xf>
    <xf numFmtId="0" fontId="52" fillId="0" borderId="12" xfId="2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31" fillId="0" borderId="51" xfId="2" applyFont="1" applyBorder="1" applyAlignment="1">
      <alignment horizontal="center" vertical="center" wrapText="1"/>
    </xf>
    <xf numFmtId="0" fontId="31" fillId="0" borderId="16" xfId="2" applyFont="1" applyBorder="1" applyAlignment="1">
      <alignment horizontal="center" vertical="center" wrapText="1"/>
    </xf>
    <xf numFmtId="0" fontId="18" fillId="0" borderId="43" xfId="2" applyFont="1" applyBorder="1" applyAlignment="1">
      <alignment horizontal="center" vertical="center"/>
    </xf>
    <xf numFmtId="0" fontId="18" fillId="0" borderId="7" xfId="2" applyFont="1" applyBorder="1" applyAlignment="1">
      <alignment horizontal="center" vertical="center"/>
    </xf>
    <xf numFmtId="0" fontId="25" fillId="6" borderId="2" xfId="2" applyFont="1" applyFill="1" applyBorder="1" applyAlignment="1">
      <alignment horizontal="center" vertical="center" wrapText="1"/>
    </xf>
    <xf numFmtId="16" fontId="31" fillId="9" borderId="21" xfId="2" applyNumberFormat="1" applyFont="1" applyFill="1" applyBorder="1" applyAlignment="1">
      <alignment horizontal="center" vertical="center" wrapText="1"/>
    </xf>
    <xf numFmtId="16" fontId="31" fillId="9" borderId="27" xfId="2" applyNumberFormat="1" applyFont="1" applyFill="1" applyBorder="1" applyAlignment="1">
      <alignment horizontal="center" vertical="center" wrapText="1"/>
    </xf>
    <xf numFmtId="16" fontId="31" fillId="9" borderId="46" xfId="2" applyNumberFormat="1" applyFont="1" applyFill="1" applyBorder="1" applyAlignment="1">
      <alignment horizontal="center" vertical="center" wrapText="1"/>
    </xf>
    <xf numFmtId="16" fontId="31" fillId="9" borderId="27" xfId="2" applyNumberFormat="1" applyFont="1" applyFill="1" applyBorder="1" applyAlignment="1">
      <alignment horizontal="center" vertical="center"/>
    </xf>
    <xf numFmtId="16" fontId="31" fillId="9" borderId="46" xfId="2" applyNumberFormat="1" applyFont="1" applyFill="1" applyBorder="1" applyAlignment="1">
      <alignment horizontal="center" vertical="center"/>
    </xf>
    <xf numFmtId="16" fontId="31" fillId="9" borderId="21" xfId="2" applyNumberFormat="1" applyFont="1" applyFill="1" applyBorder="1" applyAlignment="1">
      <alignment horizontal="center" vertical="center"/>
    </xf>
    <xf numFmtId="16" fontId="19" fillId="0" borderId="5" xfId="2" applyNumberFormat="1" applyFont="1" applyBorder="1" applyAlignment="1">
      <alignment horizontal="center" vertical="center" wrapText="1"/>
    </xf>
    <xf numFmtId="16" fontId="19" fillId="0" borderId="20" xfId="2" applyNumberFormat="1" applyFont="1" applyBorder="1" applyAlignment="1">
      <alignment horizontal="center" vertical="center" wrapText="1"/>
    </xf>
    <xf numFmtId="16" fontId="19" fillId="0" borderId="15" xfId="2" applyNumberFormat="1" applyFont="1" applyBorder="1" applyAlignment="1">
      <alignment horizontal="center" vertical="center" wrapText="1"/>
    </xf>
    <xf numFmtId="16" fontId="19" fillId="0" borderId="4" xfId="2" applyNumberFormat="1" applyFont="1" applyBorder="1" applyAlignment="1">
      <alignment horizontal="center" vertical="center" wrapText="1"/>
    </xf>
    <xf numFmtId="16" fontId="19" fillId="0" borderId="45" xfId="2" applyNumberFormat="1" applyFont="1" applyBorder="1" applyAlignment="1">
      <alignment horizontal="center" vertical="center" wrapText="1"/>
    </xf>
    <xf numFmtId="16" fontId="19" fillId="0" borderId="22" xfId="2" applyNumberFormat="1" applyFont="1" applyBorder="1" applyAlignment="1">
      <alignment horizontal="center" vertical="center" wrapText="1"/>
    </xf>
    <xf numFmtId="16" fontId="18" fillId="0" borderId="42" xfId="2" applyNumberFormat="1" applyFont="1" applyBorder="1" applyAlignment="1">
      <alignment horizontal="center" vertical="center" wrapText="1"/>
    </xf>
    <xf numFmtId="16" fontId="18" fillId="0" borderId="1" xfId="2" applyNumberFormat="1" applyFont="1" applyBorder="1" applyAlignment="1">
      <alignment horizontal="center" vertical="center" wrapText="1"/>
    </xf>
    <xf numFmtId="16" fontId="18" fillId="0" borderId="44" xfId="2" applyNumberFormat="1" applyFont="1" applyBorder="1" applyAlignment="1">
      <alignment horizontal="center" vertical="center" wrapText="1"/>
    </xf>
    <xf numFmtId="0" fontId="19" fillId="0" borderId="43" xfId="2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/>
    </xf>
    <xf numFmtId="16" fontId="17" fillId="2" borderId="5" xfId="2" applyNumberFormat="1" applyFont="1" applyFill="1" applyBorder="1" applyAlignment="1">
      <alignment horizontal="left" vertical="center"/>
    </xf>
    <xf numFmtId="16" fontId="17" fillId="2" borderId="2" xfId="2" applyNumberFormat="1" applyFont="1" applyFill="1" applyBorder="1" applyAlignment="1">
      <alignment horizontal="left" vertical="center"/>
    </xf>
    <xf numFmtId="16" fontId="17" fillId="2" borderId="3" xfId="2" applyNumberFormat="1" applyFont="1" applyFill="1" applyBorder="1" applyAlignment="1">
      <alignment horizontal="left" vertical="center"/>
    </xf>
    <xf numFmtId="16" fontId="18" fillId="0" borderId="5" xfId="2" applyNumberFormat="1" applyFont="1" applyBorder="1" applyAlignment="1">
      <alignment horizontal="center" vertical="center"/>
    </xf>
    <xf numFmtId="16" fontId="18" fillId="0" borderId="15" xfId="2" applyNumberFormat="1" applyFont="1" applyBorder="1" applyAlignment="1">
      <alignment horizontal="center" vertical="center"/>
    </xf>
    <xf numFmtId="16" fontId="18" fillId="0" borderId="45" xfId="2" applyNumberFormat="1" applyFont="1" applyBorder="1" applyAlignment="1">
      <alignment horizontal="center" vertical="center"/>
    </xf>
    <xf numFmtId="16" fontId="18" fillId="0" borderId="42" xfId="2" applyNumberFormat="1" applyFont="1" applyBorder="1" applyAlignment="1">
      <alignment horizontal="center" vertical="center"/>
    </xf>
    <xf numFmtId="16" fontId="18" fillId="0" borderId="1" xfId="2" applyNumberFormat="1" applyFont="1" applyBorder="1" applyAlignment="1">
      <alignment horizontal="center" vertical="center"/>
    </xf>
    <xf numFmtId="16" fontId="18" fillId="0" borderId="44" xfId="2" applyNumberFormat="1" applyFont="1" applyBorder="1" applyAlignment="1">
      <alignment horizontal="center" vertical="center"/>
    </xf>
    <xf numFmtId="16" fontId="22" fillId="0" borderId="21" xfId="2" applyNumberFormat="1" applyFont="1" applyBorder="1" applyAlignment="1">
      <alignment horizontal="center" vertical="center" wrapText="1"/>
    </xf>
    <xf numFmtId="16" fontId="22" fillId="0" borderId="27" xfId="2" applyNumberFormat="1" applyFont="1" applyBorder="1" applyAlignment="1">
      <alignment horizontal="center" vertical="center" wrapText="1"/>
    </xf>
    <xf numFmtId="16" fontId="22" fillId="0" borderId="46" xfId="2" applyNumberFormat="1" applyFont="1" applyBorder="1" applyAlignment="1">
      <alignment horizontal="center" vertical="center" wrapText="1"/>
    </xf>
    <xf numFmtId="16" fontId="12" fillId="0" borderId="5" xfId="2" applyNumberFormat="1" applyFont="1" applyBorder="1" applyAlignment="1">
      <alignment horizontal="center" vertical="center" wrapText="1"/>
    </xf>
    <xf numFmtId="16" fontId="12" fillId="0" borderId="15" xfId="2" applyNumberFormat="1" applyFont="1" applyBorder="1" applyAlignment="1">
      <alignment horizontal="center" vertical="center" wrapText="1"/>
    </xf>
    <xf numFmtId="16" fontId="12" fillId="0" borderId="45" xfId="2" applyNumberFormat="1" applyFont="1" applyBorder="1" applyAlignment="1">
      <alignment horizontal="center" vertical="center" wrapText="1"/>
    </xf>
    <xf numFmtId="16" fontId="12" fillId="0" borderId="5" xfId="2" applyNumberFormat="1" applyFont="1" applyBorder="1" applyAlignment="1">
      <alignment horizontal="center" vertical="center"/>
    </xf>
    <xf numFmtId="16" fontId="12" fillId="0" borderId="15" xfId="2" applyNumberFormat="1" applyFont="1" applyBorder="1" applyAlignment="1">
      <alignment horizontal="center" vertical="center"/>
    </xf>
    <xf numFmtId="16" fontId="12" fillId="0" borderId="45" xfId="2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  <xf numFmtId="0" fontId="17" fillId="0" borderId="45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7" fillId="0" borderId="30" xfId="0" applyFont="1" applyBorder="1" applyAlignment="1">
      <alignment horizontal="left" vertical="top" wrapText="1"/>
    </xf>
    <xf numFmtId="16" fontId="54" fillId="0" borderId="21" xfId="2" applyNumberFormat="1" applyFont="1" applyBorder="1" applyAlignment="1">
      <alignment horizontal="center" vertical="center"/>
    </xf>
    <xf numFmtId="16" fontId="54" fillId="0" borderId="27" xfId="2" applyNumberFormat="1" applyFont="1" applyBorder="1" applyAlignment="1">
      <alignment horizontal="center" vertical="center"/>
    </xf>
    <xf numFmtId="16" fontId="54" fillId="0" borderId="46" xfId="2" applyNumberFormat="1" applyFont="1" applyBorder="1" applyAlignment="1">
      <alignment horizontal="center" vertical="center"/>
    </xf>
    <xf numFmtId="16" fontId="18" fillId="9" borderId="21" xfId="2" applyNumberFormat="1" applyFont="1" applyFill="1" applyBorder="1" applyAlignment="1">
      <alignment horizontal="center" vertical="center"/>
    </xf>
    <xf numFmtId="16" fontId="18" fillId="9" borderId="27" xfId="2" applyNumberFormat="1" applyFont="1" applyFill="1" applyBorder="1" applyAlignment="1">
      <alignment horizontal="center" vertical="center"/>
    </xf>
    <xf numFmtId="16" fontId="18" fillId="9" borderId="46" xfId="2" applyNumberFormat="1" applyFont="1" applyFill="1" applyBorder="1" applyAlignment="1">
      <alignment horizontal="center" vertical="center"/>
    </xf>
    <xf numFmtId="0" fontId="54" fillId="0" borderId="43" xfId="2" applyFont="1" applyBorder="1" applyAlignment="1">
      <alignment horizontal="center" vertical="center"/>
    </xf>
    <xf numFmtId="0" fontId="54" fillId="0" borderId="7" xfId="2" applyFont="1" applyBorder="1" applyAlignment="1">
      <alignment horizontal="center" vertical="center"/>
    </xf>
    <xf numFmtId="0" fontId="31" fillId="0" borderId="40" xfId="2" applyFont="1" applyBorder="1" applyAlignment="1">
      <alignment horizontal="center" vertical="center" wrapText="1"/>
    </xf>
    <xf numFmtId="0" fontId="31" fillId="0" borderId="41" xfId="2" applyFont="1" applyBorder="1" applyAlignment="1">
      <alignment horizontal="center" vertical="center" wrapText="1"/>
    </xf>
    <xf numFmtId="16" fontId="12" fillId="0" borderId="21" xfId="2" applyNumberFormat="1" applyFont="1" applyBorder="1" applyAlignment="1">
      <alignment horizontal="center" vertical="center"/>
    </xf>
    <xf numFmtId="16" fontId="12" fillId="0" borderId="27" xfId="2" applyNumberFormat="1" applyFont="1" applyBorder="1" applyAlignment="1">
      <alignment horizontal="center" vertical="center"/>
    </xf>
    <xf numFmtId="16" fontId="12" fillId="0" borderId="46" xfId="2" applyNumberFormat="1" applyFont="1" applyBorder="1" applyAlignment="1">
      <alignment horizontal="center" vertical="center"/>
    </xf>
    <xf numFmtId="0" fontId="18" fillId="0" borderId="53" xfId="2" applyFont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16" fontId="19" fillId="0" borderId="21" xfId="2" applyNumberFormat="1" applyFont="1" applyBorder="1" applyAlignment="1">
      <alignment horizontal="center" vertical="center"/>
    </xf>
    <xf numFmtId="16" fontId="19" fillId="0" borderId="27" xfId="2" applyNumberFormat="1" applyFont="1" applyBorder="1" applyAlignment="1">
      <alignment horizontal="center" vertical="center"/>
    </xf>
    <xf numFmtId="16" fontId="19" fillId="0" borderId="46" xfId="2" applyNumberFormat="1" applyFont="1" applyBorder="1" applyAlignment="1">
      <alignment horizontal="center" vertical="center"/>
    </xf>
    <xf numFmtId="16" fontId="52" fillId="0" borderId="69" xfId="0" applyNumberFormat="1" applyFont="1" applyBorder="1" applyAlignment="1">
      <alignment horizontal="center" vertical="center"/>
    </xf>
    <xf numFmtId="16" fontId="52" fillId="0" borderId="27" xfId="0" applyNumberFormat="1" applyFont="1" applyBorder="1" applyAlignment="1">
      <alignment horizontal="center" vertical="center"/>
    </xf>
    <xf numFmtId="16" fontId="52" fillId="0" borderId="73" xfId="0" applyNumberFormat="1" applyFont="1" applyBorder="1" applyAlignment="1">
      <alignment horizontal="center" vertical="center"/>
    </xf>
    <xf numFmtId="0" fontId="88" fillId="0" borderId="90" xfId="0" applyFont="1" applyBorder="1" applyAlignment="1">
      <alignment wrapText="1"/>
    </xf>
    <xf numFmtId="0" fontId="88" fillId="0" borderId="91" xfId="0" applyFont="1" applyBorder="1" applyAlignment="1">
      <alignment wrapText="1"/>
    </xf>
    <xf numFmtId="0" fontId="88" fillId="0" borderId="92" xfId="0" applyFont="1" applyBorder="1" applyAlignment="1">
      <alignment wrapText="1"/>
    </xf>
    <xf numFmtId="0" fontId="88" fillId="0" borderId="81" xfId="0" applyFont="1" applyBorder="1" applyAlignment="1">
      <alignment wrapText="1"/>
    </xf>
    <xf numFmtId="0" fontId="88" fillId="0" borderId="96" xfId="0" applyFont="1" applyBorder="1" applyAlignment="1">
      <alignment wrapText="1"/>
    </xf>
    <xf numFmtId="0" fontId="88" fillId="0" borderId="97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88" fillId="0" borderId="58" xfId="0" applyFont="1" applyBorder="1" applyAlignment="1">
      <alignment wrapText="1"/>
    </xf>
    <xf numFmtId="0" fontId="88" fillId="0" borderId="64" xfId="0" applyFont="1" applyBorder="1" applyAlignment="1">
      <alignment wrapText="1"/>
    </xf>
    <xf numFmtId="0" fontId="18" fillId="12" borderId="70" xfId="0" applyFont="1" applyFill="1" applyBorder="1" applyAlignment="1">
      <alignment horizontal="center"/>
    </xf>
    <xf numFmtId="0" fontId="18" fillId="12" borderId="119" xfId="0" applyFont="1" applyFill="1" applyBorder="1" applyAlignment="1">
      <alignment horizontal="center"/>
    </xf>
    <xf numFmtId="0" fontId="18" fillId="12" borderId="89" xfId="0" applyFont="1" applyFill="1" applyBorder="1" applyAlignment="1">
      <alignment horizontal="center"/>
    </xf>
    <xf numFmtId="0" fontId="18" fillId="12" borderId="166" xfId="0" applyFont="1" applyFill="1" applyBorder="1" applyAlignment="1">
      <alignment horizontal="center"/>
    </xf>
    <xf numFmtId="0" fontId="18" fillId="0" borderId="103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104" xfId="0" applyFont="1" applyBorder="1" applyAlignment="1">
      <alignment horizontal="center" vertical="center" wrapText="1"/>
    </xf>
    <xf numFmtId="0" fontId="18" fillId="0" borderId="10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25" fillId="0" borderId="103" xfId="0" applyFont="1" applyBorder="1" applyAlignment="1">
      <alignment horizontal="center" vertical="center" wrapText="1"/>
    </xf>
    <xf numFmtId="0" fontId="25" fillId="0" borderId="68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05" xfId="0" applyFont="1" applyBorder="1" applyAlignment="1">
      <alignment horizontal="center" vertical="center" wrapText="1"/>
    </xf>
    <xf numFmtId="0" fontId="25" fillId="0" borderId="72" xfId="0" applyFont="1" applyBorder="1" applyAlignment="1">
      <alignment horizontal="center" vertical="center" wrapText="1"/>
    </xf>
    <xf numFmtId="0" fontId="25" fillId="0" borderId="69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16" fontId="21" fillId="6" borderId="74" xfId="2" applyNumberFormat="1" applyFont="1" applyFill="1" applyBorder="1" applyAlignment="1">
      <alignment horizontal="center" vertical="center"/>
    </xf>
    <xf numFmtId="0" fontId="21" fillId="6" borderId="128" xfId="0" applyFont="1" applyFill="1" applyBorder="1" applyAlignment="1">
      <alignment horizontal="right" vertical="center"/>
    </xf>
    <xf numFmtId="0" fontId="21" fillId="6" borderId="7" xfId="0" applyFont="1" applyFill="1" applyBorder="1" applyAlignment="1">
      <alignment horizontal="right" vertical="center"/>
    </xf>
    <xf numFmtId="0" fontId="15" fillId="0" borderId="15" xfId="0" applyFont="1" applyBorder="1" applyAlignment="1">
      <alignment horizontal="center" vertical="center"/>
    </xf>
    <xf numFmtId="0" fontId="21" fillId="6" borderId="80" xfId="2" applyFont="1" applyFill="1" applyBorder="1" applyAlignment="1">
      <alignment horizontal="right" vertical="center"/>
    </xf>
    <xf numFmtId="0" fontId="21" fillId="6" borderId="74" xfId="2" applyFont="1" applyFill="1" applyBorder="1" applyAlignment="1">
      <alignment horizontal="right" vertical="center"/>
    </xf>
    <xf numFmtId="16" fontId="18" fillId="0" borderId="6" xfId="2" applyNumberFormat="1" applyFont="1" applyBorder="1" applyAlignment="1">
      <alignment horizontal="center" vertical="center"/>
    </xf>
    <xf numFmtId="16" fontId="18" fillId="0" borderId="119" xfId="2" applyNumberFormat="1" applyFont="1" applyBorder="1" applyAlignment="1">
      <alignment horizontal="center" vertical="center"/>
    </xf>
    <xf numFmtId="0" fontId="21" fillId="6" borderId="142" xfId="2" applyFont="1" applyFill="1" applyBorder="1" applyAlignment="1">
      <alignment horizontal="right" vertical="center"/>
    </xf>
    <xf numFmtId="0" fontId="21" fillId="6" borderId="118" xfId="2" applyFont="1" applyFill="1" applyBorder="1" applyAlignment="1">
      <alignment horizontal="right" vertical="center"/>
    </xf>
    <xf numFmtId="16" fontId="22" fillId="0" borderId="74" xfId="2" applyNumberFormat="1" applyFont="1" applyBorder="1" applyAlignment="1">
      <alignment horizontal="center" vertical="center"/>
    </xf>
    <xf numFmtId="0" fontId="22" fillId="0" borderId="6" xfId="0" quotePrefix="1" applyFont="1" applyBorder="1" applyAlignment="1">
      <alignment horizontal="center"/>
    </xf>
    <xf numFmtId="0" fontId="22" fillId="0" borderId="119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50" xfId="0" applyFont="1" applyBorder="1" applyAlignment="1">
      <alignment horizontal="center"/>
    </xf>
    <xf numFmtId="16" fontId="22" fillId="0" borderId="108" xfId="2" applyNumberFormat="1" applyFont="1" applyBorder="1" applyAlignment="1">
      <alignment horizontal="center" vertical="center"/>
    </xf>
    <xf numFmtId="16" fontId="22" fillId="0" borderId="110" xfId="2" applyNumberFormat="1" applyFont="1" applyBorder="1" applyAlignment="1">
      <alignment horizontal="center" vertical="center"/>
    </xf>
    <xf numFmtId="16" fontId="18" fillId="0" borderId="108" xfId="2" applyNumberFormat="1" applyFont="1" applyBorder="1" applyAlignment="1">
      <alignment horizontal="center" vertical="center"/>
    </xf>
    <xf numFmtId="16" fontId="18" fillId="0" borderId="130" xfId="2" applyNumberFormat="1" applyFont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/>
    </xf>
    <xf numFmtId="0" fontId="18" fillId="0" borderId="128" xfId="0" applyFont="1" applyBorder="1" applyAlignment="1">
      <alignment horizontal="center"/>
    </xf>
    <xf numFmtId="16" fontId="22" fillId="0" borderId="79" xfId="2" applyNumberFormat="1" applyFont="1" applyBorder="1" applyAlignment="1">
      <alignment horizontal="center" vertical="center"/>
    </xf>
    <xf numFmtId="16" fontId="22" fillId="0" borderId="80" xfId="2" applyNumberFormat="1" applyFont="1" applyBorder="1" applyAlignment="1">
      <alignment horizontal="center" vertical="center"/>
    </xf>
    <xf numFmtId="16" fontId="21" fillId="6" borderId="80" xfId="2" applyNumberFormat="1" applyFont="1" applyFill="1" applyBorder="1" applyAlignment="1">
      <alignment horizontal="right" vertical="center"/>
    </xf>
    <xf numFmtId="16" fontId="21" fillId="6" borderId="74" xfId="2" applyNumberFormat="1" applyFont="1" applyFill="1" applyBorder="1" applyAlignment="1">
      <alignment horizontal="right" vertical="center"/>
    </xf>
    <xf numFmtId="0" fontId="21" fillId="6" borderId="151" xfId="0" applyFont="1" applyFill="1" applyBorder="1" applyAlignment="1">
      <alignment horizontal="right" vertical="center"/>
    </xf>
    <xf numFmtId="0" fontId="21" fillId="6" borderId="13" xfId="0" applyFont="1" applyFill="1" applyBorder="1" applyAlignment="1">
      <alignment horizontal="right" vertical="center"/>
    </xf>
    <xf numFmtId="0" fontId="22" fillId="0" borderId="8" xfId="0" applyFont="1" applyBorder="1" applyAlignment="1">
      <alignment horizontal="center"/>
    </xf>
    <xf numFmtId="0" fontId="22" fillId="0" borderId="152" xfId="0" applyFont="1" applyBorder="1" applyAlignment="1">
      <alignment horizontal="center"/>
    </xf>
    <xf numFmtId="0" fontId="22" fillId="0" borderId="74" xfId="2" applyFont="1" applyBorder="1" applyAlignment="1">
      <alignment horizontal="center" vertical="center"/>
    </xf>
    <xf numFmtId="16" fontId="15" fillId="6" borderId="79" xfId="2" applyNumberFormat="1" applyFont="1" applyFill="1" applyBorder="1" applyAlignment="1">
      <alignment horizontal="right" vertical="center" wrapText="1"/>
    </xf>
    <xf numFmtId="16" fontId="15" fillId="6" borderId="86" xfId="2" applyNumberFormat="1" applyFont="1" applyFill="1" applyBorder="1" applyAlignment="1">
      <alignment horizontal="right" vertical="center" wrapText="1"/>
    </xf>
    <xf numFmtId="16" fontId="18" fillId="0" borderId="79" xfId="2" applyNumberFormat="1" applyFont="1" applyBorder="1" applyAlignment="1">
      <alignment horizontal="left" vertical="center"/>
    </xf>
    <xf numFmtId="16" fontId="18" fillId="0" borderId="86" xfId="2" applyNumberFormat="1" applyFont="1" applyBorder="1" applyAlignment="1">
      <alignment horizontal="left" vertical="center"/>
    </xf>
    <xf numFmtId="16" fontId="18" fillId="0" borderId="94" xfId="2" applyNumberFormat="1" applyFont="1" applyBorder="1" applyAlignment="1">
      <alignment horizontal="left" vertical="center"/>
    </xf>
    <xf numFmtId="16" fontId="18" fillId="0" borderId="95" xfId="2" applyNumberFormat="1" applyFont="1" applyBorder="1" applyAlignment="1">
      <alignment horizontal="left" vertical="center"/>
    </xf>
    <xf numFmtId="0" fontId="21" fillId="6" borderId="74" xfId="0" applyFont="1" applyFill="1" applyBorder="1" applyAlignment="1">
      <alignment horizontal="right" vertical="center"/>
    </xf>
    <xf numFmtId="0" fontId="21" fillId="0" borderId="74" xfId="0" applyFont="1" applyBorder="1" applyAlignment="1">
      <alignment horizontal="center"/>
    </xf>
    <xf numFmtId="0" fontId="21" fillId="6" borderId="7" xfId="0" applyFont="1" applyFill="1" applyBorder="1" applyAlignment="1">
      <alignment horizontal="center" vertical="center"/>
    </xf>
    <xf numFmtId="0" fontId="18" fillId="0" borderId="191" xfId="2" applyFont="1" applyBorder="1" applyAlignment="1">
      <alignment horizontal="center" vertical="center"/>
    </xf>
    <xf numFmtId="16" fontId="15" fillId="6" borderId="93" xfId="2" applyNumberFormat="1" applyFont="1" applyFill="1" applyBorder="1" applyAlignment="1">
      <alignment horizontal="right" vertical="center"/>
    </xf>
    <xf numFmtId="16" fontId="15" fillId="6" borderId="94" xfId="2" applyNumberFormat="1" applyFont="1" applyFill="1" applyBorder="1" applyAlignment="1">
      <alignment horizontal="right" vertical="center"/>
    </xf>
    <xf numFmtId="16" fontId="15" fillId="6" borderId="111" xfId="2" applyNumberFormat="1" applyFont="1" applyFill="1" applyBorder="1" applyAlignment="1">
      <alignment horizontal="right" vertical="center"/>
    </xf>
    <xf numFmtId="16" fontId="15" fillId="6" borderId="116" xfId="2" applyNumberFormat="1" applyFont="1" applyFill="1" applyBorder="1" applyAlignment="1">
      <alignment horizontal="right" vertical="center"/>
    </xf>
    <xf numFmtId="16" fontId="15" fillId="6" borderId="106" xfId="2" applyNumberFormat="1" applyFont="1" applyFill="1" applyBorder="1" applyAlignment="1">
      <alignment horizontal="right" vertical="center"/>
    </xf>
    <xf numFmtId="16" fontId="15" fillId="6" borderId="112" xfId="2" applyNumberFormat="1" applyFont="1" applyFill="1" applyBorder="1" applyAlignment="1">
      <alignment horizontal="right" vertical="center"/>
    </xf>
    <xf numFmtId="16" fontId="96" fillId="0" borderId="133" xfId="2" applyNumberFormat="1" applyFont="1" applyBorder="1" applyAlignment="1">
      <alignment horizontal="left" vertical="center" wrapText="1" shrinkToFit="1"/>
    </xf>
    <xf numFmtId="16" fontId="96" fillId="0" borderId="94" xfId="2" applyNumberFormat="1" applyFont="1" applyBorder="1" applyAlignment="1">
      <alignment horizontal="left" vertical="center" wrapText="1" shrinkToFit="1"/>
    </xf>
    <xf numFmtId="16" fontId="96" fillId="0" borderId="95" xfId="2" applyNumberFormat="1" applyFont="1" applyBorder="1" applyAlignment="1">
      <alignment horizontal="left" vertical="center" wrapText="1" shrinkToFit="1"/>
    </xf>
    <xf numFmtId="16" fontId="96" fillId="0" borderId="107" xfId="2" applyNumberFormat="1" applyFont="1" applyBorder="1" applyAlignment="1">
      <alignment horizontal="left" vertical="center" wrapText="1" shrinkToFit="1"/>
    </xf>
    <xf numFmtId="16" fontId="96" fillId="0" borderId="106" xfId="2" applyNumberFormat="1" applyFont="1" applyBorder="1" applyAlignment="1">
      <alignment horizontal="left" vertical="center" wrapText="1" shrinkToFit="1"/>
    </xf>
    <xf numFmtId="16" fontId="96" fillId="0" borderId="117" xfId="2" applyNumberFormat="1" applyFont="1" applyBorder="1" applyAlignment="1">
      <alignment horizontal="left" vertical="center" wrapText="1" shrinkToFit="1"/>
    </xf>
    <xf numFmtId="16" fontId="15" fillId="6" borderId="116" xfId="2" applyNumberFormat="1" applyFont="1" applyFill="1" applyBorder="1" applyAlignment="1">
      <alignment horizontal="right" vertical="center" wrapText="1"/>
    </xf>
    <xf numFmtId="16" fontId="15" fillId="6" borderId="106" xfId="2" applyNumberFormat="1" applyFont="1" applyFill="1" applyBorder="1" applyAlignment="1">
      <alignment horizontal="right" vertical="center" wrapText="1"/>
    </xf>
    <xf numFmtId="16" fontId="15" fillId="6" borderId="112" xfId="2" applyNumberFormat="1" applyFont="1" applyFill="1" applyBorder="1" applyAlignment="1">
      <alignment horizontal="right" vertical="center" wrapText="1"/>
    </xf>
    <xf numFmtId="16" fontId="96" fillId="0" borderId="15" xfId="2" applyNumberFormat="1" applyFont="1" applyBorder="1" applyAlignment="1">
      <alignment horizontal="left" vertical="center" wrapText="1" shrinkToFit="1"/>
    </xf>
    <xf numFmtId="16" fontId="96" fillId="0" borderId="0" xfId="2" applyNumberFormat="1" applyFont="1" applyAlignment="1">
      <alignment horizontal="left" vertical="center" wrapText="1" shrinkToFit="1"/>
    </xf>
    <xf numFmtId="16" fontId="96" fillId="0" borderId="96" xfId="2" applyNumberFormat="1" applyFont="1" applyBorder="1" applyAlignment="1">
      <alignment horizontal="left" vertical="center" wrapText="1" shrinkToFit="1"/>
    </xf>
    <xf numFmtId="16" fontId="15" fillId="6" borderId="104" xfId="2" applyNumberFormat="1" applyFont="1" applyFill="1" applyBorder="1" applyAlignment="1">
      <alignment horizontal="right" vertical="center" wrapText="1"/>
    </xf>
    <xf numFmtId="16" fontId="15" fillId="6" borderId="0" xfId="2" applyNumberFormat="1" applyFont="1" applyFill="1" applyAlignment="1">
      <alignment horizontal="right" vertical="center" wrapText="1"/>
    </xf>
    <xf numFmtId="16" fontId="15" fillId="6" borderId="4" xfId="2" applyNumberFormat="1" applyFont="1" applyFill="1" applyBorder="1" applyAlignment="1">
      <alignment horizontal="right" vertical="center" wrapText="1"/>
    </xf>
    <xf numFmtId="16" fontId="96" fillId="0" borderId="133" xfId="2" applyNumberFormat="1" applyFont="1" applyBorder="1" applyAlignment="1">
      <alignment horizontal="left" vertical="center"/>
    </xf>
    <xf numFmtId="16" fontId="96" fillId="0" borderId="94" xfId="2" applyNumberFormat="1" applyFont="1" applyBorder="1" applyAlignment="1">
      <alignment horizontal="left" vertical="center"/>
    </xf>
    <xf numFmtId="16" fontId="96" fillId="0" borderId="95" xfId="2" applyNumberFormat="1" applyFont="1" applyBorder="1" applyAlignment="1">
      <alignment horizontal="left" vertical="center"/>
    </xf>
    <xf numFmtId="0" fontId="18" fillId="0" borderId="81" xfId="0" applyFont="1" applyBorder="1" applyAlignment="1">
      <alignment horizontal="center" vertical="center" wrapText="1"/>
    </xf>
    <xf numFmtId="0" fontId="18" fillId="0" borderId="97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79" fillId="0" borderId="209" xfId="0" applyFont="1" applyBorder="1" applyAlignment="1">
      <alignment horizontal="center" vertical="center" wrapText="1"/>
    </xf>
    <xf numFmtId="0" fontId="179" fillId="0" borderId="126" xfId="0" applyFont="1" applyBorder="1" applyAlignment="1">
      <alignment horizontal="center" vertical="center" wrapText="1"/>
    </xf>
    <xf numFmtId="0" fontId="179" fillId="0" borderId="206" xfId="0" applyFont="1" applyBorder="1" applyAlignment="1">
      <alignment horizontal="center" vertical="center" wrapText="1"/>
    </xf>
    <xf numFmtId="0" fontId="179" fillId="0" borderId="113" xfId="0" applyFont="1" applyBorder="1" applyAlignment="1">
      <alignment horizontal="center" vertical="center" wrapText="1"/>
    </xf>
    <xf numFmtId="0" fontId="179" fillId="0" borderId="74" xfId="0" applyFont="1" applyBorder="1" applyAlignment="1">
      <alignment horizontal="center" vertical="center" wrapText="1"/>
    </xf>
    <xf numFmtId="0" fontId="179" fillId="0" borderId="207" xfId="0" applyFont="1" applyBorder="1" applyAlignment="1">
      <alignment horizontal="center" vertical="center" wrapText="1"/>
    </xf>
    <xf numFmtId="0" fontId="179" fillId="0" borderId="205" xfId="0" applyFont="1" applyBorder="1" applyAlignment="1">
      <alignment horizontal="center" vertical="center" wrapText="1"/>
    </xf>
    <xf numFmtId="0" fontId="179" fillId="0" borderId="204" xfId="0" applyFont="1" applyBorder="1" applyAlignment="1">
      <alignment horizontal="center" vertical="center" wrapText="1"/>
    </xf>
    <xf numFmtId="0" fontId="179" fillId="0" borderId="208" xfId="0" applyFont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left" vertical="center"/>
    </xf>
    <xf numFmtId="0" fontId="15" fillId="6" borderId="60" xfId="2" applyFont="1" applyFill="1" applyBorder="1" applyAlignment="1">
      <alignment horizontal="center" vertical="center" wrapText="1"/>
    </xf>
    <xf numFmtId="0" fontId="15" fillId="6" borderId="68" xfId="2" applyFont="1" applyFill="1" applyBorder="1" applyAlignment="1">
      <alignment horizontal="center" vertical="center" wrapText="1"/>
    </xf>
    <xf numFmtId="0" fontId="15" fillId="6" borderId="103" xfId="2" applyFont="1" applyFill="1" applyBorder="1" applyAlignment="1">
      <alignment horizontal="center" vertical="center" wrapText="1"/>
    </xf>
    <xf numFmtId="0" fontId="179" fillId="0" borderId="211" xfId="0" applyFont="1" applyBorder="1" applyAlignment="1">
      <alignment horizontal="center" vertical="center" wrapText="1"/>
    </xf>
    <xf numFmtId="0" fontId="179" fillId="0" borderId="212" xfId="0" applyFont="1" applyBorder="1" applyAlignment="1">
      <alignment horizontal="center" vertical="center" wrapText="1"/>
    </xf>
    <xf numFmtId="0" fontId="179" fillId="0" borderId="213" xfId="0" applyFont="1" applyBorder="1" applyAlignment="1">
      <alignment horizontal="center" vertical="center" wrapText="1"/>
    </xf>
    <xf numFmtId="0" fontId="93" fillId="0" borderId="0" xfId="0" applyFont="1" applyAlignment="1">
      <alignment horizontal="right"/>
    </xf>
    <xf numFmtId="16" fontId="18" fillId="0" borderId="69" xfId="0" applyNumberFormat="1" applyFont="1" applyBorder="1" applyAlignment="1">
      <alignment horizontal="center" vertical="center"/>
    </xf>
    <xf numFmtId="16" fontId="18" fillId="0" borderId="27" xfId="0" applyNumberFormat="1" applyFont="1" applyBorder="1" applyAlignment="1">
      <alignment horizontal="center" vertical="center"/>
    </xf>
    <xf numFmtId="16" fontId="18" fillId="0" borderId="73" xfId="0" applyNumberFormat="1" applyFont="1" applyBorder="1" applyAlignment="1">
      <alignment horizontal="center" vertical="center"/>
    </xf>
    <xf numFmtId="16" fontId="18" fillId="0" borderId="67" xfId="0" applyNumberFormat="1" applyFont="1" applyBorder="1" applyAlignment="1">
      <alignment horizontal="center" vertical="center"/>
    </xf>
    <xf numFmtId="16" fontId="18" fillId="0" borderId="15" xfId="0" applyNumberFormat="1" applyFont="1" applyBorder="1" applyAlignment="1">
      <alignment horizontal="center" vertical="center"/>
    </xf>
    <xf numFmtId="16" fontId="18" fillId="0" borderId="75" xfId="0" applyNumberFormat="1" applyFont="1" applyBorder="1" applyAlignment="1">
      <alignment horizontal="center" vertical="center"/>
    </xf>
    <xf numFmtId="16" fontId="18" fillId="0" borderId="76" xfId="0" applyNumberFormat="1" applyFont="1" applyBorder="1" applyAlignment="1">
      <alignment horizontal="center" vertical="center"/>
    </xf>
    <xf numFmtId="16" fontId="18" fillId="0" borderId="71" xfId="0" applyNumberFormat="1" applyFont="1" applyBorder="1" applyAlignment="1">
      <alignment horizontal="center" vertical="center"/>
    </xf>
    <xf numFmtId="16" fontId="18" fillId="0" borderId="77" xfId="0" applyNumberFormat="1" applyFont="1" applyBorder="1" applyAlignment="1">
      <alignment horizontal="center" vertical="center"/>
    </xf>
    <xf numFmtId="16" fontId="25" fillId="6" borderId="93" xfId="2" applyNumberFormat="1" applyFont="1" applyFill="1" applyBorder="1" applyAlignment="1">
      <alignment horizontal="right" vertical="center" wrapText="1"/>
    </xf>
    <xf numFmtId="16" fontId="25" fillId="6" borderId="94" xfId="2" applyNumberFormat="1" applyFont="1" applyFill="1" applyBorder="1" applyAlignment="1">
      <alignment horizontal="right" vertical="center" wrapText="1"/>
    </xf>
    <xf numFmtId="16" fontId="25" fillId="6" borderId="95" xfId="2" applyNumberFormat="1" applyFont="1" applyFill="1" applyBorder="1" applyAlignment="1">
      <alignment horizontal="right" vertical="center" wrapText="1"/>
    </xf>
    <xf numFmtId="16" fontId="25" fillId="6" borderId="116" xfId="2" applyNumberFormat="1" applyFont="1" applyFill="1" applyBorder="1" applyAlignment="1">
      <alignment horizontal="right" vertical="center" wrapText="1"/>
    </xf>
    <xf numFmtId="16" fontId="25" fillId="6" borderId="106" xfId="2" applyNumberFormat="1" applyFont="1" applyFill="1" applyBorder="1" applyAlignment="1">
      <alignment horizontal="right" vertical="center" wrapText="1"/>
    </xf>
    <xf numFmtId="16" fontId="25" fillId="6" borderId="117" xfId="2" applyNumberFormat="1" applyFont="1" applyFill="1" applyBorder="1" applyAlignment="1">
      <alignment horizontal="right" vertical="center" wrapText="1"/>
    </xf>
    <xf numFmtId="16" fontId="96" fillId="0" borderId="93" xfId="2" applyNumberFormat="1" applyFont="1" applyBorder="1" applyAlignment="1">
      <alignment horizontal="left" vertical="center" wrapText="1" shrinkToFit="1"/>
    </xf>
    <xf numFmtId="16" fontId="96" fillId="0" borderId="104" xfId="2" applyNumberFormat="1" applyFont="1" applyBorder="1" applyAlignment="1">
      <alignment horizontal="left" vertical="center" wrapText="1" shrinkToFit="1"/>
    </xf>
    <xf numFmtId="0" fontId="96" fillId="0" borderId="94" xfId="0" applyFont="1" applyBorder="1" applyAlignment="1">
      <alignment horizontal="left" vertical="center" wrapText="1"/>
    </xf>
    <xf numFmtId="0" fontId="96" fillId="0" borderId="94" xfId="0" applyFont="1" applyBorder="1" applyAlignment="1">
      <alignment horizontal="left" vertical="center"/>
    </xf>
    <xf numFmtId="0" fontId="96" fillId="0" borderId="95" xfId="0" applyFont="1" applyBorder="1" applyAlignment="1">
      <alignment horizontal="left" vertical="center"/>
    </xf>
    <xf numFmtId="0" fontId="96" fillId="0" borderId="106" xfId="0" applyFont="1" applyBorder="1" applyAlignment="1">
      <alignment horizontal="left" vertical="center"/>
    </xf>
    <xf numFmtId="0" fontId="96" fillId="0" borderId="117" xfId="0" applyFont="1" applyBorder="1" applyAlignment="1">
      <alignment horizontal="left" vertical="center"/>
    </xf>
    <xf numFmtId="0" fontId="54" fillId="0" borderId="8" xfId="0" applyFont="1" applyBorder="1" applyAlignment="1">
      <alignment horizontal="center" vertical="center"/>
    </xf>
    <xf numFmtId="0" fontId="54" fillId="0" borderId="13" xfId="0" applyFont="1" applyBorder="1" applyAlignment="1">
      <alignment horizontal="center" vertical="center"/>
    </xf>
    <xf numFmtId="0" fontId="21" fillId="6" borderId="127" xfId="0" applyFont="1" applyFill="1" applyBorder="1" applyAlignment="1">
      <alignment horizontal="right" vertical="center"/>
    </xf>
    <xf numFmtId="0" fontId="21" fillId="6" borderId="120" xfId="0" applyFont="1" applyFill="1" applyBorder="1" applyAlignment="1">
      <alignment horizontal="right" vertical="center"/>
    </xf>
    <xf numFmtId="16" fontId="106" fillId="6" borderId="93" xfId="2" applyNumberFormat="1" applyFont="1" applyFill="1" applyBorder="1" applyAlignment="1">
      <alignment horizontal="right" vertical="center" wrapText="1"/>
    </xf>
    <xf numFmtId="0" fontId="96" fillId="0" borderId="93" xfId="0" applyFont="1" applyBorder="1" applyAlignment="1">
      <alignment horizontal="left" vertical="center" wrapText="1"/>
    </xf>
    <xf numFmtId="0" fontId="96" fillId="0" borderId="95" xfId="0" applyFont="1" applyBorder="1" applyAlignment="1">
      <alignment horizontal="left" vertical="center" wrapText="1"/>
    </xf>
    <xf numFmtId="0" fontId="96" fillId="0" borderId="116" xfId="0" applyFont="1" applyBorder="1" applyAlignment="1">
      <alignment horizontal="left" vertical="center" wrapText="1"/>
    </xf>
    <xf numFmtId="0" fontId="96" fillId="0" borderId="106" xfId="0" applyFont="1" applyBorder="1" applyAlignment="1">
      <alignment horizontal="left" vertical="center" wrapText="1"/>
    </xf>
    <xf numFmtId="0" fontId="96" fillId="0" borderId="117" xfId="0" applyFont="1" applyBorder="1" applyAlignment="1">
      <alignment horizontal="left" vertical="center" wrapText="1"/>
    </xf>
    <xf numFmtId="0" fontId="15" fillId="6" borderId="67" xfId="2" applyFont="1" applyFill="1" applyBorder="1" applyAlignment="1">
      <alignment horizontal="center" vertical="center" wrapText="1"/>
    </xf>
    <xf numFmtId="0" fontId="62" fillId="0" borderId="75" xfId="0" applyFont="1" applyBorder="1" applyAlignment="1">
      <alignment wrapText="1"/>
    </xf>
    <xf numFmtId="0" fontId="62" fillId="0" borderId="76" xfId="0" applyFont="1" applyBorder="1" applyAlignment="1">
      <alignment wrapText="1"/>
    </xf>
    <xf numFmtId="0" fontId="62" fillId="0" borderId="77" xfId="0" applyFont="1" applyBorder="1" applyAlignment="1">
      <alignment wrapText="1"/>
    </xf>
    <xf numFmtId="16" fontId="18" fillId="0" borderId="90" xfId="0" applyNumberFormat="1" applyFont="1" applyBorder="1" applyAlignment="1">
      <alignment horizontal="center" vertical="center"/>
    </xf>
    <xf numFmtId="16" fontId="18" fillId="0" borderId="91" xfId="0" applyNumberFormat="1" applyFont="1" applyBorder="1" applyAlignment="1">
      <alignment horizontal="center" vertical="center"/>
    </xf>
    <xf numFmtId="16" fontId="18" fillId="0" borderId="92" xfId="0" applyNumberFormat="1" applyFont="1" applyBorder="1" applyAlignment="1">
      <alignment horizontal="center" vertical="center"/>
    </xf>
    <xf numFmtId="0" fontId="56" fillId="0" borderId="75" xfId="0" applyFont="1" applyBorder="1" applyAlignment="1">
      <alignment wrapText="1"/>
    </xf>
    <xf numFmtId="0" fontId="56" fillId="0" borderId="76" xfId="0" applyFont="1" applyBorder="1" applyAlignment="1">
      <alignment wrapText="1"/>
    </xf>
    <xf numFmtId="0" fontId="56" fillId="0" borderId="77" xfId="0" applyFont="1" applyBorder="1" applyAlignment="1">
      <alignment wrapText="1"/>
    </xf>
    <xf numFmtId="0" fontId="15" fillId="6" borderId="148" xfId="2" applyFont="1" applyFill="1" applyBorder="1" applyAlignment="1">
      <alignment horizontal="center" vertical="center" wrapText="1"/>
    </xf>
    <xf numFmtId="0" fontId="15" fillId="6" borderId="149" xfId="2" applyFont="1" applyFill="1" applyBorder="1" applyAlignment="1">
      <alignment horizontal="center" vertical="center" wrapText="1"/>
    </xf>
    <xf numFmtId="0" fontId="15" fillId="6" borderId="147" xfId="2" applyFont="1" applyFill="1" applyBorder="1" applyAlignment="1">
      <alignment horizontal="center" vertical="center" wrapText="1"/>
    </xf>
    <xf numFmtId="0" fontId="18" fillId="12" borderId="65" xfId="0" applyFont="1" applyFill="1" applyBorder="1" applyAlignment="1">
      <alignment horizontal="center" vertical="center"/>
    </xf>
    <xf numFmtId="0" fontId="18" fillId="12" borderId="163" xfId="0" applyFont="1" applyFill="1" applyBorder="1" applyAlignment="1">
      <alignment horizontal="center" vertical="center"/>
    </xf>
    <xf numFmtId="0" fontId="24" fillId="0" borderId="76" xfId="0" applyFont="1" applyBorder="1" applyAlignment="1">
      <alignment wrapText="1"/>
    </xf>
    <xf numFmtId="0" fontId="24" fillId="0" borderId="77" xfId="0" applyFont="1" applyBorder="1" applyAlignment="1">
      <alignment wrapText="1"/>
    </xf>
    <xf numFmtId="0" fontId="18" fillId="0" borderId="0" xfId="2" applyFont="1" applyAlignment="1">
      <alignment horizontal="center" vertical="center"/>
    </xf>
    <xf numFmtId="16" fontId="43" fillId="6" borderId="93" xfId="2" applyNumberFormat="1" applyFont="1" applyFill="1" applyBorder="1" applyAlignment="1">
      <alignment horizontal="right" vertical="center" wrapText="1"/>
    </xf>
    <xf numFmtId="16" fontId="43" fillId="6" borderId="94" xfId="2" applyNumberFormat="1" applyFont="1" applyFill="1" applyBorder="1" applyAlignment="1">
      <alignment horizontal="right" vertical="center" wrapText="1"/>
    </xf>
    <xf numFmtId="16" fontId="43" fillId="6" borderId="95" xfId="2" applyNumberFormat="1" applyFont="1" applyFill="1" applyBorder="1" applyAlignment="1">
      <alignment horizontal="right" vertical="center" wrapText="1"/>
    </xf>
    <xf numFmtId="16" fontId="43" fillId="6" borderId="104" xfId="2" applyNumberFormat="1" applyFont="1" applyFill="1" applyBorder="1" applyAlignment="1">
      <alignment horizontal="right" vertical="center" wrapText="1"/>
    </xf>
    <xf numFmtId="16" fontId="43" fillId="6" borderId="0" xfId="2" applyNumberFormat="1" applyFont="1" applyFill="1" applyAlignment="1">
      <alignment horizontal="right" vertical="center" wrapText="1"/>
    </xf>
    <xf numFmtId="16" fontId="43" fillId="6" borderId="96" xfId="2" applyNumberFormat="1" applyFont="1" applyFill="1" applyBorder="1" applyAlignment="1">
      <alignment horizontal="right" vertical="center" wrapText="1"/>
    </xf>
    <xf numFmtId="16" fontId="18" fillId="0" borderId="94" xfId="2" applyNumberFormat="1" applyFont="1" applyBorder="1" applyAlignment="1">
      <alignment horizontal="left" vertical="center" wrapText="1" shrinkToFit="1"/>
    </xf>
    <xf numFmtId="16" fontId="18" fillId="0" borderId="95" xfId="2" applyNumberFormat="1" applyFont="1" applyBorder="1" applyAlignment="1">
      <alignment horizontal="left" vertical="center" wrapText="1" shrinkToFit="1"/>
    </xf>
    <xf numFmtId="16" fontId="18" fillId="0" borderId="106" xfId="2" applyNumberFormat="1" applyFont="1" applyBorder="1" applyAlignment="1">
      <alignment horizontal="left" vertical="center" wrapText="1" shrinkToFit="1"/>
    </xf>
    <xf numFmtId="16" fontId="18" fillId="0" borderId="117" xfId="2" applyNumberFormat="1" applyFont="1" applyBorder="1" applyAlignment="1">
      <alignment horizontal="left" vertical="center" wrapText="1" shrinkToFit="1"/>
    </xf>
    <xf numFmtId="16" fontId="43" fillId="6" borderId="116" xfId="2" applyNumberFormat="1" applyFont="1" applyFill="1" applyBorder="1" applyAlignment="1">
      <alignment horizontal="right" vertical="center" wrapText="1"/>
    </xf>
    <xf numFmtId="16" fontId="43" fillId="6" borderId="106" xfId="2" applyNumberFormat="1" applyFont="1" applyFill="1" applyBorder="1" applyAlignment="1">
      <alignment horizontal="right" vertical="center" wrapText="1"/>
    </xf>
    <xf numFmtId="16" fontId="43" fillId="6" borderId="117" xfId="2" applyNumberFormat="1" applyFont="1" applyFill="1" applyBorder="1" applyAlignment="1">
      <alignment horizontal="right" vertical="center" wrapText="1"/>
    </xf>
    <xf numFmtId="0" fontId="96" fillId="0" borderId="116" xfId="0" applyFont="1" applyBorder="1" applyAlignment="1">
      <alignment horizontal="left" vertical="center"/>
    </xf>
    <xf numFmtId="16" fontId="43" fillId="6" borderId="116" xfId="2" applyNumberFormat="1" applyFont="1" applyFill="1" applyBorder="1" applyAlignment="1">
      <alignment horizontal="right" vertical="center"/>
    </xf>
    <xf numFmtId="16" fontId="43" fillId="6" borderId="106" xfId="2" applyNumberFormat="1" applyFont="1" applyFill="1" applyBorder="1" applyAlignment="1">
      <alignment horizontal="right" vertical="center"/>
    </xf>
    <xf numFmtId="16" fontId="43" fillId="6" borderId="117" xfId="2" applyNumberFormat="1" applyFont="1" applyFill="1" applyBorder="1" applyAlignment="1">
      <alignment horizontal="right" vertical="center"/>
    </xf>
    <xf numFmtId="16" fontId="95" fillId="0" borderId="106" xfId="2" applyNumberFormat="1" applyFont="1" applyBorder="1" applyAlignment="1">
      <alignment horizontal="left" vertical="center"/>
    </xf>
    <xf numFmtId="16" fontId="95" fillId="0" borderId="117" xfId="2" applyNumberFormat="1" applyFont="1" applyBorder="1" applyAlignment="1">
      <alignment horizontal="left" vertical="center"/>
    </xf>
    <xf numFmtId="0" fontId="18" fillId="0" borderId="6" xfId="0" quotePrefix="1" applyFont="1" applyBorder="1" applyAlignment="1">
      <alignment horizontal="center"/>
    </xf>
    <xf numFmtId="0" fontId="18" fillId="0" borderId="119" xfId="0" quotePrefix="1" applyFont="1" applyBorder="1" applyAlignment="1">
      <alignment horizontal="center"/>
    </xf>
    <xf numFmtId="0" fontId="18" fillId="0" borderId="119" xfId="0" applyFont="1" applyBorder="1" applyAlignment="1">
      <alignment horizontal="center"/>
    </xf>
    <xf numFmtId="0" fontId="18" fillId="0" borderId="128" xfId="0" quotePrefix="1" applyFont="1" applyBorder="1" applyAlignment="1">
      <alignment horizontal="center"/>
    </xf>
    <xf numFmtId="0" fontId="18" fillId="0" borderId="150" xfId="0" quotePrefix="1" applyFont="1" applyBorder="1" applyAlignment="1">
      <alignment horizontal="center"/>
    </xf>
    <xf numFmtId="0" fontId="25" fillId="6" borderId="3" xfId="2" applyFont="1" applyFill="1" applyBorder="1" applyAlignment="1">
      <alignment horizontal="center" vertical="center" wrapText="1"/>
    </xf>
    <xf numFmtId="0" fontId="181" fillId="0" borderId="67" xfId="0" applyFont="1" applyBorder="1" applyAlignment="1">
      <alignment horizontal="center" vertical="center"/>
    </xf>
    <xf numFmtId="0" fontId="181" fillId="0" borderId="68" xfId="0" applyFont="1" applyBorder="1" applyAlignment="1">
      <alignment horizontal="center" vertical="center"/>
    </xf>
    <xf numFmtId="0" fontId="181" fillId="0" borderId="15" xfId="0" applyFont="1" applyBorder="1" applyAlignment="1">
      <alignment horizontal="center" vertical="center"/>
    </xf>
    <xf numFmtId="0" fontId="181" fillId="0" borderId="4" xfId="0" applyFont="1" applyBorder="1" applyAlignment="1">
      <alignment horizontal="center" vertical="center"/>
    </xf>
    <xf numFmtId="0" fontId="181" fillId="0" borderId="45" xfId="0" applyFont="1" applyBorder="1" applyAlignment="1">
      <alignment horizontal="center" vertical="center"/>
    </xf>
    <xf numFmtId="0" fontId="181" fillId="0" borderId="22" xfId="0" applyFont="1" applyBorder="1" applyAlignment="1">
      <alignment horizontal="center" vertical="center"/>
    </xf>
    <xf numFmtId="16" fontId="181" fillId="0" borderId="69" xfId="2" applyNumberFormat="1" applyFont="1" applyBorder="1" applyAlignment="1">
      <alignment horizontal="center" vertical="center" wrapText="1"/>
    </xf>
    <xf numFmtId="16" fontId="181" fillId="0" borderId="27" xfId="2" applyNumberFormat="1" applyFont="1" applyBorder="1" applyAlignment="1">
      <alignment horizontal="center" vertical="center" wrapText="1"/>
    </xf>
    <xf numFmtId="16" fontId="181" fillId="0" borderId="46" xfId="2" applyNumberFormat="1" applyFont="1" applyBorder="1" applyAlignment="1">
      <alignment horizontal="center" vertical="center" wrapText="1"/>
    </xf>
    <xf numFmtId="16" fontId="18" fillId="0" borderId="69" xfId="2" applyNumberFormat="1" applyFont="1" applyBorder="1" applyAlignment="1">
      <alignment horizontal="center" vertical="center"/>
    </xf>
    <xf numFmtId="16" fontId="18" fillId="0" borderId="73" xfId="2" applyNumberFormat="1" applyFont="1" applyBorder="1" applyAlignment="1">
      <alignment horizontal="center" vertical="center"/>
    </xf>
    <xf numFmtId="16" fontId="18" fillId="0" borderId="69" xfId="2" applyNumberFormat="1" applyFont="1" applyBorder="1" applyAlignment="1">
      <alignment horizontal="center" vertical="center" wrapText="1"/>
    </xf>
    <xf numFmtId="16" fontId="18" fillId="0" borderId="73" xfId="2" applyNumberFormat="1" applyFont="1" applyBorder="1" applyAlignment="1">
      <alignment horizontal="center" vertical="center" wrapText="1"/>
    </xf>
    <xf numFmtId="16" fontId="181" fillId="0" borderId="73" xfId="2" applyNumberFormat="1" applyFont="1" applyBorder="1" applyAlignment="1">
      <alignment horizontal="center" vertical="center" wrapText="1"/>
    </xf>
    <xf numFmtId="0" fontId="181" fillId="0" borderId="71" xfId="0" applyFont="1" applyBorder="1" applyAlignment="1">
      <alignment horizontal="center" vertical="center"/>
    </xf>
    <xf numFmtId="0" fontId="181" fillId="0" borderId="72" xfId="0" applyFont="1" applyBorder="1" applyAlignment="1">
      <alignment horizontal="center" vertical="center"/>
    </xf>
    <xf numFmtId="0" fontId="181" fillId="0" borderId="5" xfId="0" applyFont="1" applyBorder="1" applyAlignment="1">
      <alignment horizontal="center" vertical="center"/>
    </xf>
    <xf numFmtId="0" fontId="181" fillId="0" borderId="20" xfId="0" applyFont="1" applyBorder="1" applyAlignment="1">
      <alignment horizontal="center" vertical="center"/>
    </xf>
    <xf numFmtId="16" fontId="181" fillId="0" borderId="21" xfId="2" applyNumberFormat="1" applyFont="1" applyBorder="1" applyAlignment="1">
      <alignment horizontal="center" vertical="center" wrapText="1"/>
    </xf>
    <xf numFmtId="0" fontId="18" fillId="0" borderId="70" xfId="2" applyFont="1" applyBorder="1" applyAlignment="1">
      <alignment horizontal="center" vertical="center" wrapText="1"/>
    </xf>
    <xf numFmtId="0" fontId="22" fillId="0" borderId="87" xfId="2" applyFont="1" applyBorder="1" applyAlignment="1">
      <alignment horizontal="center" vertical="center"/>
    </xf>
    <xf numFmtId="0" fontId="22" fillId="0" borderId="44" xfId="2" applyFont="1" applyBorder="1" applyAlignment="1">
      <alignment horizontal="center" vertical="center"/>
    </xf>
    <xf numFmtId="0" fontId="22" fillId="0" borderId="51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16" fontId="18" fillId="0" borderId="10" xfId="2" applyNumberFormat="1" applyFont="1" applyBorder="1" applyAlignment="1">
      <alignment horizontal="left" vertical="center" wrapText="1"/>
    </xf>
    <xf numFmtId="16" fontId="18" fillId="0" borderId="11" xfId="2" applyNumberFormat="1" applyFont="1" applyBorder="1" applyAlignment="1">
      <alignment horizontal="left" vertical="center" wrapText="1"/>
    </xf>
    <xf numFmtId="16" fontId="18" fillId="0" borderId="12" xfId="2" applyNumberFormat="1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 vertical="center"/>
    </xf>
    <xf numFmtId="0" fontId="106" fillId="0" borderId="4" xfId="0" applyFont="1" applyBorder="1" applyAlignment="1">
      <alignment horizontal="center" vertical="center"/>
    </xf>
    <xf numFmtId="0" fontId="106" fillId="0" borderId="45" xfId="0" applyFont="1" applyBorder="1" applyAlignment="1">
      <alignment horizontal="center" vertical="center"/>
    </xf>
    <xf numFmtId="0" fontId="106" fillId="0" borderId="22" xfId="0" applyFont="1" applyBorder="1" applyAlignment="1">
      <alignment horizontal="center" vertical="center"/>
    </xf>
    <xf numFmtId="16" fontId="106" fillId="0" borderId="27" xfId="2" applyNumberFormat="1" applyFont="1" applyBorder="1" applyAlignment="1">
      <alignment horizontal="center" vertical="center" wrapText="1"/>
    </xf>
    <xf numFmtId="16" fontId="106" fillId="0" borderId="46" xfId="2" applyNumberFormat="1" applyFont="1" applyBorder="1" applyAlignment="1">
      <alignment horizontal="center" vertical="center" wrapText="1"/>
    </xf>
    <xf numFmtId="0" fontId="22" fillId="0" borderId="13" xfId="2" applyFont="1" applyBorder="1" applyAlignment="1">
      <alignment horizontal="center" vertical="center"/>
    </xf>
    <xf numFmtId="16" fontId="21" fillId="6" borderId="14" xfId="2" applyNumberFormat="1" applyFont="1" applyFill="1" applyBorder="1" applyAlignment="1">
      <alignment horizontal="right" vertical="center"/>
    </xf>
    <xf numFmtId="0" fontId="25" fillId="0" borderId="79" xfId="2" applyFont="1" applyBorder="1" applyAlignment="1">
      <alignment horizontal="center" vertical="center"/>
    </xf>
    <xf numFmtId="0" fontId="25" fillId="0" borderId="80" xfId="2" applyFont="1" applyBorder="1" applyAlignment="1">
      <alignment horizontal="center" vertical="center"/>
    </xf>
    <xf numFmtId="16" fontId="23" fillId="0" borderId="25" xfId="2" applyNumberFormat="1" applyFont="1" applyBorder="1" applyAlignment="1">
      <alignment horizontal="center" vertical="center"/>
    </xf>
    <xf numFmtId="16" fontId="18" fillId="0" borderId="7" xfId="2" applyNumberFormat="1" applyFont="1" applyBorder="1" applyAlignment="1">
      <alignment horizontal="center" vertical="center"/>
    </xf>
    <xf numFmtId="16" fontId="18" fillId="0" borderId="25" xfId="2" applyNumberFormat="1" applyFont="1" applyBorder="1" applyAlignment="1">
      <alignment horizontal="center" vertical="center"/>
    </xf>
    <xf numFmtId="0" fontId="21" fillId="6" borderId="23" xfId="2" applyFont="1" applyFill="1" applyBorder="1" applyAlignment="1">
      <alignment horizontal="right" vertical="center" wrapText="1"/>
    </xf>
    <xf numFmtId="16" fontId="18" fillId="0" borderId="50" xfId="2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1" fillId="6" borderId="6" xfId="2" applyFont="1" applyFill="1" applyBorder="1" applyAlignment="1">
      <alignment horizontal="right" vertical="center"/>
    </xf>
    <xf numFmtId="0" fontId="21" fillId="6" borderId="23" xfId="0" applyFont="1" applyFill="1" applyBorder="1" applyAlignment="1">
      <alignment horizontal="right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6" xfId="0" quotePrefix="1" applyFont="1" applyBorder="1" applyAlignment="1">
      <alignment horizontal="center" vertical="center"/>
    </xf>
    <xf numFmtId="0" fontId="19" fillId="0" borderId="7" xfId="0" quotePrefix="1" applyFont="1" applyBorder="1" applyAlignment="1">
      <alignment horizontal="center" vertical="center"/>
    </xf>
    <xf numFmtId="16" fontId="21" fillId="6" borderId="6" xfId="2" applyNumberFormat="1" applyFont="1" applyFill="1" applyBorder="1" applyAlignment="1">
      <alignment horizontal="right" vertical="center"/>
    </xf>
    <xf numFmtId="16" fontId="25" fillId="6" borderId="6" xfId="2" applyNumberFormat="1" applyFont="1" applyFill="1" applyBorder="1" applyAlignment="1">
      <alignment horizontal="center" vertical="center"/>
    </xf>
    <xf numFmtId="16" fontId="25" fillId="6" borderId="7" xfId="2" applyNumberFormat="1" applyFont="1" applyFill="1" applyBorder="1" applyAlignment="1">
      <alignment horizontal="center" vertical="center"/>
    </xf>
    <xf numFmtId="16" fontId="25" fillId="6" borderId="25" xfId="2" applyNumberFormat="1" applyFont="1" applyFill="1" applyBorder="1" applyAlignment="1">
      <alignment horizontal="center" vertical="center"/>
    </xf>
    <xf numFmtId="16" fontId="21" fillId="6" borderId="8" xfId="2" applyNumberFormat="1" applyFont="1" applyFill="1" applyBorder="1" applyAlignment="1">
      <alignment horizontal="right" vertical="center"/>
    </xf>
    <xf numFmtId="16" fontId="21" fillId="6" borderId="13" xfId="2" applyNumberFormat="1" applyFont="1" applyFill="1" applyBorder="1" applyAlignment="1">
      <alignment horizontal="right" vertical="center"/>
    </xf>
    <xf numFmtId="0" fontId="18" fillId="0" borderId="6" xfId="2" applyFont="1" applyBorder="1" applyAlignment="1">
      <alignment horizontal="center" vertical="center"/>
    </xf>
    <xf numFmtId="0" fontId="60" fillId="0" borderId="6" xfId="2" applyFont="1" applyBorder="1" applyAlignment="1">
      <alignment horizontal="center" vertical="center"/>
    </xf>
    <xf numFmtId="0" fontId="60" fillId="0" borderId="7" xfId="2" applyFont="1" applyBorder="1" applyAlignment="1">
      <alignment horizontal="center" vertical="center"/>
    </xf>
    <xf numFmtId="0" fontId="25" fillId="0" borderId="14" xfId="2" applyFont="1" applyBorder="1" applyAlignment="1">
      <alignment horizontal="center" vertical="center"/>
    </xf>
    <xf numFmtId="0" fontId="18" fillId="0" borderId="8" xfId="2" applyFont="1" applyBorder="1" applyAlignment="1">
      <alignment horizontal="center" vertical="center"/>
    </xf>
    <xf numFmtId="0" fontId="18" fillId="0" borderId="13" xfId="2" applyFont="1" applyBorder="1" applyAlignment="1">
      <alignment horizontal="center" vertical="center"/>
    </xf>
    <xf numFmtId="16" fontId="96" fillId="0" borderId="6" xfId="2" applyNumberFormat="1" applyFont="1" applyBorder="1" applyAlignment="1">
      <alignment horizontal="left" vertical="center" wrapText="1" shrinkToFit="1"/>
    </xf>
    <xf numFmtId="16" fontId="96" fillId="0" borderId="14" xfId="2" applyNumberFormat="1" applyFont="1" applyBorder="1" applyAlignment="1">
      <alignment horizontal="left" vertical="center" wrapText="1" shrinkToFit="1"/>
    </xf>
    <xf numFmtId="16" fontId="96" fillId="0" borderId="7" xfId="2" applyNumberFormat="1" applyFont="1" applyBorder="1" applyAlignment="1">
      <alignment horizontal="left" vertical="center" wrapText="1" shrinkToFit="1"/>
    </xf>
    <xf numFmtId="16" fontId="18" fillId="0" borderId="6" xfId="2" applyNumberFormat="1" applyFont="1" applyBorder="1" applyAlignment="1">
      <alignment horizontal="left" vertical="center" wrapText="1" shrinkToFit="1"/>
    </xf>
    <xf numFmtId="16" fontId="18" fillId="0" borderId="14" xfId="2" applyNumberFormat="1" applyFont="1" applyBorder="1" applyAlignment="1">
      <alignment horizontal="left" vertical="center" wrapText="1" shrinkToFit="1"/>
    </xf>
    <xf numFmtId="16" fontId="18" fillId="0" borderId="7" xfId="2" applyNumberFormat="1" applyFont="1" applyBorder="1" applyAlignment="1">
      <alignment horizontal="left" vertical="center" wrapText="1" shrinkToFit="1"/>
    </xf>
    <xf numFmtId="16" fontId="18" fillId="0" borderId="116" xfId="2" applyNumberFormat="1" applyFont="1" applyBorder="1" applyAlignment="1">
      <alignment horizontal="left" vertical="center" wrapText="1"/>
    </xf>
    <xf numFmtId="16" fontId="18" fillId="0" borderId="106" xfId="2" applyNumberFormat="1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60" fillId="0" borderId="103" xfId="0" applyFont="1" applyBorder="1" applyAlignment="1">
      <alignment horizontal="center" vertical="center" wrapText="1"/>
    </xf>
    <xf numFmtId="0" fontId="60" fillId="0" borderId="62" xfId="0" applyFont="1" applyBorder="1" applyAlignment="1">
      <alignment horizontal="center" vertical="center" wrapText="1"/>
    </xf>
    <xf numFmtId="0" fontId="60" fillId="0" borderId="104" xfId="0" applyFont="1" applyBorder="1" applyAlignment="1">
      <alignment horizontal="center" vertical="center" wrapText="1"/>
    </xf>
    <xf numFmtId="0" fontId="60" fillId="0" borderId="58" xfId="0" applyFont="1" applyBorder="1" applyAlignment="1">
      <alignment horizontal="center" vertical="center" wrapText="1"/>
    </xf>
    <xf numFmtId="0" fontId="60" fillId="0" borderId="105" xfId="0" applyFont="1" applyBorder="1" applyAlignment="1">
      <alignment horizontal="center" vertical="center" wrapText="1"/>
    </xf>
    <xf numFmtId="0" fontId="60" fillId="0" borderId="64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center"/>
    </xf>
    <xf numFmtId="0" fontId="18" fillId="0" borderId="163" xfId="0" applyFont="1" applyBorder="1" applyAlignment="1">
      <alignment horizontal="center"/>
    </xf>
    <xf numFmtId="0" fontId="25" fillId="0" borderId="103" xfId="0" applyFont="1" applyBorder="1" applyAlignment="1">
      <alignment horizontal="center" vertical="center"/>
    </xf>
    <xf numFmtId="0" fontId="25" fillId="0" borderId="81" xfId="0" applyFont="1" applyBorder="1" applyAlignment="1">
      <alignment horizontal="center" vertical="center"/>
    </xf>
    <xf numFmtId="0" fontId="25" fillId="0" borderId="104" xfId="0" applyFont="1" applyBorder="1" applyAlignment="1">
      <alignment horizontal="center" vertical="center"/>
    </xf>
    <xf numFmtId="0" fontId="25" fillId="0" borderId="96" xfId="0" applyFont="1" applyBorder="1" applyAlignment="1">
      <alignment horizontal="center" vertical="center"/>
    </xf>
    <xf numFmtId="0" fontId="25" fillId="0" borderId="105" xfId="0" applyFont="1" applyBorder="1" applyAlignment="1">
      <alignment horizontal="center" vertical="center"/>
    </xf>
    <xf numFmtId="0" fontId="25" fillId="0" borderId="97" xfId="0" applyFont="1" applyBorder="1" applyAlignment="1">
      <alignment horizontal="center" vertical="center"/>
    </xf>
    <xf numFmtId="0" fontId="25" fillId="0" borderId="101" xfId="0" applyFont="1" applyBorder="1" applyAlignment="1">
      <alignment horizontal="center" vertical="center"/>
    </xf>
    <xf numFmtId="0" fontId="25" fillId="0" borderId="100" xfId="0" applyFont="1" applyBorder="1" applyAlignment="1">
      <alignment horizontal="center" vertical="center"/>
    </xf>
    <xf numFmtId="0" fontId="25" fillId="0" borderId="102" xfId="0" applyFont="1" applyBorder="1" applyAlignment="1">
      <alignment horizontal="center" vertical="center"/>
    </xf>
    <xf numFmtId="0" fontId="18" fillId="12" borderId="192" xfId="0" applyFont="1" applyFill="1" applyBorder="1" applyAlignment="1">
      <alignment horizontal="center"/>
    </xf>
    <xf numFmtId="0" fontId="18" fillId="0" borderId="83" xfId="0" applyFont="1" applyBorder="1" applyAlignment="1">
      <alignment horizontal="center"/>
    </xf>
    <xf numFmtId="0" fontId="18" fillId="0" borderId="164" xfId="0" applyFont="1" applyBorder="1" applyAlignment="1">
      <alignment horizontal="center"/>
    </xf>
    <xf numFmtId="0" fontId="18" fillId="0" borderId="103" xfId="0" applyFont="1" applyBorder="1" applyAlignment="1">
      <alignment horizontal="center" vertical="center"/>
    </xf>
    <xf numFmtId="0" fontId="18" fillId="0" borderId="81" xfId="0" applyFont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8" fillId="0" borderId="96" xfId="0" applyFont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8" fillId="12" borderId="139" xfId="0" applyFont="1" applyFill="1" applyBorder="1" applyAlignment="1">
      <alignment horizontal="center"/>
    </xf>
    <xf numFmtId="0" fontId="18" fillId="12" borderId="16" xfId="0" applyFont="1" applyFill="1" applyBorder="1" applyAlignment="1">
      <alignment horizontal="center"/>
    </xf>
    <xf numFmtId="0" fontId="63" fillId="0" borderId="104" xfId="0" applyFont="1" applyBorder="1" applyAlignment="1">
      <alignment horizontal="center" vertical="center" wrapText="1"/>
    </xf>
    <xf numFmtId="0" fontId="63" fillId="0" borderId="58" xfId="0" applyFont="1" applyBorder="1" applyAlignment="1">
      <alignment horizontal="center" vertical="center" wrapText="1"/>
    </xf>
    <xf numFmtId="0" fontId="63" fillId="0" borderId="105" xfId="0" applyFont="1" applyBorder="1" applyAlignment="1">
      <alignment horizontal="center" vertical="center" wrapText="1"/>
    </xf>
    <xf numFmtId="0" fontId="63" fillId="0" borderId="64" xfId="0" applyFont="1" applyBorder="1" applyAlignment="1">
      <alignment horizontal="center" vertical="center" wrapText="1"/>
    </xf>
    <xf numFmtId="0" fontId="15" fillId="6" borderId="81" xfId="2" applyFont="1" applyFill="1" applyBorder="1" applyAlignment="1">
      <alignment horizontal="center" vertical="center" wrapText="1"/>
    </xf>
    <xf numFmtId="16" fontId="15" fillId="6" borderId="103" xfId="2" applyNumberFormat="1" applyFont="1" applyFill="1" applyBorder="1" applyAlignment="1">
      <alignment horizontal="center" wrapText="1"/>
    </xf>
    <xf numFmtId="16" fontId="15" fillId="6" borderId="62" xfId="2" applyNumberFormat="1" applyFont="1" applyFill="1" applyBorder="1" applyAlignment="1">
      <alignment horizontal="center" wrapText="1"/>
    </xf>
    <xf numFmtId="0" fontId="18" fillId="0" borderId="114" xfId="0" applyFont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16" fontId="18" fillId="0" borderId="101" xfId="0" applyNumberFormat="1" applyFont="1" applyBorder="1" applyAlignment="1">
      <alignment horizontal="center" vertical="center"/>
    </xf>
    <xf numFmtId="16" fontId="18" fillId="0" borderId="100" xfId="0" applyNumberFormat="1" applyFont="1" applyBorder="1" applyAlignment="1">
      <alignment horizontal="center" vertical="center"/>
    </xf>
    <xf numFmtId="16" fontId="18" fillId="0" borderId="102" xfId="0" applyNumberFormat="1" applyFont="1" applyBorder="1" applyAlignment="1">
      <alignment horizontal="center" vertical="center"/>
    </xf>
    <xf numFmtId="16" fontId="18" fillId="0" borderId="69" xfId="0" applyNumberFormat="1" applyFont="1" applyBorder="1" applyAlignment="1">
      <alignment horizontal="center" vertical="center" wrapText="1"/>
    </xf>
    <xf numFmtId="16" fontId="18" fillId="0" borderId="73" xfId="0" applyNumberFormat="1" applyFont="1" applyBorder="1" applyAlignment="1">
      <alignment horizontal="center" vertical="center" wrapText="1"/>
    </xf>
    <xf numFmtId="0" fontId="21" fillId="6" borderId="141" xfId="2" applyFont="1" applyFill="1" applyBorder="1" applyAlignment="1">
      <alignment horizontal="right" vertical="center"/>
    </xf>
    <xf numFmtId="0" fontId="21" fillId="6" borderId="110" xfId="2" applyFont="1" applyFill="1" applyBorder="1" applyAlignment="1">
      <alignment horizontal="right" vertical="center"/>
    </xf>
    <xf numFmtId="0" fontId="18" fillId="0" borderId="14" xfId="0" applyFont="1" applyBorder="1" applyAlignment="1">
      <alignment horizontal="center"/>
    </xf>
    <xf numFmtId="0" fontId="22" fillId="0" borderId="119" xfId="0" applyFont="1" applyBorder="1" applyAlignment="1">
      <alignment horizontal="center" vertical="center"/>
    </xf>
    <xf numFmtId="0" fontId="21" fillId="6" borderId="128" xfId="2" applyFont="1" applyFill="1" applyBorder="1" applyAlignment="1">
      <alignment horizontal="right" vertical="center"/>
    </xf>
    <xf numFmtId="16" fontId="21" fillId="6" borderId="128" xfId="2" applyNumberFormat="1" applyFont="1" applyFill="1" applyBorder="1" applyAlignment="1">
      <alignment horizontal="right" vertical="center"/>
    </xf>
    <xf numFmtId="0" fontId="21" fillId="10" borderId="6" xfId="0" applyFont="1" applyFill="1" applyBorder="1" applyAlignment="1">
      <alignment horizontal="center"/>
    </xf>
    <xf numFmtId="0" fontId="21" fillId="10" borderId="119" xfId="0" applyFont="1" applyFill="1" applyBorder="1" applyAlignment="1">
      <alignment horizontal="center"/>
    </xf>
    <xf numFmtId="0" fontId="21" fillId="6" borderId="119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1" fillId="0" borderId="152" xfId="0" applyFont="1" applyBorder="1" applyAlignment="1">
      <alignment horizontal="center"/>
    </xf>
    <xf numFmtId="0" fontId="28" fillId="5" borderId="74" xfId="0" applyFont="1" applyFill="1" applyBorder="1" applyAlignment="1">
      <alignment horizontal="center" vertical="center"/>
    </xf>
    <xf numFmtId="0" fontId="62" fillId="0" borderId="74" xfId="0" applyFont="1" applyBorder="1" applyAlignment="1">
      <alignment horizontal="center" vertical="center"/>
    </xf>
    <xf numFmtId="0" fontId="62" fillId="0" borderId="78" xfId="0" applyFont="1" applyBorder="1" applyAlignment="1">
      <alignment horizontal="center" vertical="center"/>
    </xf>
    <xf numFmtId="0" fontId="21" fillId="6" borderId="121" xfId="0" applyFont="1" applyFill="1" applyBorder="1" applyAlignment="1">
      <alignment horizontal="right" vertical="center"/>
    </xf>
    <xf numFmtId="0" fontId="21" fillId="0" borderId="132" xfId="0" applyFont="1" applyBorder="1" applyAlignment="1">
      <alignment horizontal="center"/>
    </xf>
    <xf numFmtId="0" fontId="21" fillId="0" borderId="184" xfId="0" applyFont="1" applyBorder="1" applyAlignment="1">
      <alignment horizontal="center"/>
    </xf>
    <xf numFmtId="16" fontId="21" fillId="6" borderId="127" xfId="2" applyNumberFormat="1" applyFont="1" applyFill="1" applyBorder="1" applyAlignment="1">
      <alignment horizontal="right" vertical="center"/>
    </xf>
    <xf numFmtId="16" fontId="21" fillId="6" borderId="121" xfId="2" applyNumberFormat="1" applyFont="1" applyFill="1" applyBorder="1" applyAlignment="1">
      <alignment horizontal="right" vertical="center"/>
    </xf>
    <xf numFmtId="16" fontId="15" fillId="6" borderId="6" xfId="2" applyNumberFormat="1" applyFont="1" applyFill="1" applyBorder="1" applyAlignment="1">
      <alignment horizontal="right"/>
    </xf>
    <xf numFmtId="16" fontId="15" fillId="6" borderId="14" xfId="2" applyNumberFormat="1" applyFont="1" applyFill="1" applyBorder="1" applyAlignment="1">
      <alignment horizontal="right"/>
    </xf>
    <xf numFmtId="16" fontId="15" fillId="6" borderId="7" xfId="2" applyNumberFormat="1" applyFont="1" applyFill="1" applyBorder="1" applyAlignment="1">
      <alignment horizontal="right"/>
    </xf>
    <xf numFmtId="0" fontId="8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0" fillId="0" borderId="10" xfId="0" applyFont="1" applyBorder="1" applyAlignment="1">
      <alignment horizontal="left" vertical="center" wrapText="1"/>
    </xf>
    <xf numFmtId="0" fontId="60" fillId="0" borderId="11" xfId="0" applyFont="1" applyBorder="1" applyAlignment="1">
      <alignment horizontal="left" vertical="center" wrapText="1"/>
    </xf>
    <xf numFmtId="0" fontId="60" fillId="0" borderId="12" xfId="0" applyFont="1" applyBorder="1" applyAlignment="1">
      <alignment horizontal="left" vertical="center" wrapText="1"/>
    </xf>
    <xf numFmtId="16" fontId="15" fillId="6" borderId="79" xfId="2" applyNumberFormat="1" applyFont="1" applyFill="1" applyBorder="1" applyAlignment="1">
      <alignment horizontal="center" vertical="center"/>
    </xf>
    <xf numFmtId="16" fontId="15" fillId="6" borderId="86" xfId="2" applyNumberFormat="1" applyFont="1" applyFill="1" applyBorder="1" applyAlignment="1">
      <alignment horizontal="center" vertical="center"/>
    </xf>
    <xf numFmtId="16" fontId="15" fillId="6" borderId="129" xfId="2" applyNumberFormat="1" applyFont="1" applyFill="1" applyBorder="1" applyAlignment="1">
      <alignment horizontal="center" vertical="center"/>
    </xf>
    <xf numFmtId="0" fontId="14" fillId="0" borderId="125" xfId="0" applyFont="1" applyBorder="1" applyAlignment="1">
      <alignment horizontal="center" vertical="center" wrapText="1"/>
    </xf>
    <xf numFmtId="0" fontId="14" fillId="0" borderId="144" xfId="0" applyFont="1" applyBorder="1" applyAlignment="1">
      <alignment horizontal="center" vertical="center" wrapText="1"/>
    </xf>
    <xf numFmtId="0" fontId="14" fillId="0" borderId="145" xfId="0" applyFont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06" fillId="0" borderId="67" xfId="0" applyFont="1" applyBorder="1" applyAlignment="1">
      <alignment horizontal="center" vertical="center"/>
    </xf>
    <xf numFmtId="0" fontId="106" fillId="0" borderId="81" xfId="0" applyFont="1" applyBorder="1" applyAlignment="1">
      <alignment horizontal="center" vertical="center"/>
    </xf>
    <xf numFmtId="0" fontId="106" fillId="0" borderId="96" xfId="0" applyFont="1" applyBorder="1" applyAlignment="1">
      <alignment horizontal="center" vertical="center"/>
    </xf>
    <xf numFmtId="0" fontId="106" fillId="0" borderId="71" xfId="0" applyFont="1" applyBorder="1" applyAlignment="1">
      <alignment horizontal="center" vertical="center"/>
    </xf>
    <xf numFmtId="0" fontId="106" fillId="0" borderId="97" xfId="0" applyFont="1" applyBorder="1" applyAlignment="1">
      <alignment horizontal="center" vertical="center"/>
    </xf>
    <xf numFmtId="0" fontId="106" fillId="0" borderId="69" xfId="0" applyFont="1" applyBorder="1" applyAlignment="1">
      <alignment horizontal="center" vertical="center"/>
    </xf>
    <xf numFmtId="0" fontId="106" fillId="0" borderId="27" xfId="0" applyFont="1" applyBorder="1" applyAlignment="1">
      <alignment horizontal="center" vertical="center"/>
    </xf>
    <xf numFmtId="0" fontId="106" fillId="0" borderId="73" xfId="0" applyFont="1" applyBorder="1" applyAlignment="1">
      <alignment horizontal="center" vertical="center"/>
    </xf>
    <xf numFmtId="0" fontId="18" fillId="12" borderId="70" xfId="0" applyFont="1" applyFill="1" applyBorder="1" applyAlignment="1">
      <alignment horizontal="center" vertical="center"/>
    </xf>
    <xf numFmtId="0" fontId="18" fillId="12" borderId="119" xfId="0" applyFont="1" applyFill="1" applyBorder="1" applyAlignment="1">
      <alignment horizontal="center" vertical="center"/>
    </xf>
    <xf numFmtId="0" fontId="39" fillId="0" borderId="89" xfId="0" applyFont="1" applyBorder="1" applyAlignment="1">
      <alignment horizontal="center" vertical="center"/>
    </xf>
    <xf numFmtId="0" fontId="39" fillId="0" borderId="166" xfId="0" applyFont="1" applyBorder="1" applyAlignment="1">
      <alignment horizontal="center" vertical="center"/>
    </xf>
    <xf numFmtId="0" fontId="181" fillId="0" borderId="81" xfId="0" applyFont="1" applyBorder="1" applyAlignment="1">
      <alignment horizontal="center" vertical="center"/>
    </xf>
    <xf numFmtId="0" fontId="181" fillId="0" borderId="96" xfId="0" applyFont="1" applyBorder="1" applyAlignment="1">
      <alignment horizontal="center" vertical="center"/>
    </xf>
    <xf numFmtId="0" fontId="181" fillId="0" borderId="97" xfId="0" applyFont="1" applyBorder="1" applyAlignment="1">
      <alignment horizontal="center" vertical="center"/>
    </xf>
    <xf numFmtId="0" fontId="181" fillId="0" borderId="101" xfId="0" applyFont="1" applyBorder="1" applyAlignment="1">
      <alignment horizontal="center" vertical="center"/>
    </xf>
    <xf numFmtId="0" fontId="181" fillId="0" borderId="100" xfId="0" applyFont="1" applyBorder="1" applyAlignment="1">
      <alignment horizontal="center" vertical="center"/>
    </xf>
    <xf numFmtId="0" fontId="181" fillId="0" borderId="102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 wrapText="1"/>
    </xf>
    <xf numFmtId="0" fontId="18" fillId="0" borderId="163" xfId="0" applyFont="1" applyBorder="1" applyAlignment="1">
      <alignment horizontal="center" vertical="center" wrapText="1"/>
    </xf>
    <xf numFmtId="0" fontId="181" fillId="0" borderId="67" xfId="0" applyFont="1" applyBorder="1" applyAlignment="1">
      <alignment horizontal="center" vertical="center" wrapText="1"/>
    </xf>
    <xf numFmtId="0" fontId="181" fillId="0" borderId="81" xfId="0" applyFont="1" applyBorder="1" applyAlignment="1">
      <alignment horizontal="center" vertical="center" wrapText="1"/>
    </xf>
    <xf numFmtId="0" fontId="181" fillId="0" borderId="15" xfId="0" applyFont="1" applyBorder="1" applyAlignment="1">
      <alignment horizontal="center" vertical="center" wrapText="1"/>
    </xf>
    <xf numFmtId="0" fontId="181" fillId="0" borderId="96" xfId="0" applyFont="1" applyBorder="1" applyAlignment="1">
      <alignment horizontal="center" vertical="center" wrapText="1"/>
    </xf>
    <xf numFmtId="0" fontId="181" fillId="0" borderId="71" xfId="0" applyFont="1" applyBorder="1" applyAlignment="1">
      <alignment horizontal="center" vertical="center" wrapText="1"/>
    </xf>
    <xf numFmtId="0" fontId="181" fillId="0" borderId="97" xfId="0" applyFont="1" applyBorder="1" applyAlignment="1">
      <alignment horizontal="center" vertical="center" wrapText="1"/>
    </xf>
    <xf numFmtId="16" fontId="82" fillId="0" borderId="67" xfId="0" applyNumberFormat="1" applyFont="1" applyBorder="1" applyAlignment="1">
      <alignment horizontal="center" vertical="center"/>
    </xf>
    <xf numFmtId="0" fontId="82" fillId="0" borderId="15" xfId="0" applyFont="1" applyBorder="1" applyAlignment="1">
      <alignment horizontal="center" vertical="center"/>
    </xf>
    <xf numFmtId="0" fontId="11" fillId="0" borderId="89" xfId="0" applyFont="1" applyBorder="1" applyAlignment="1">
      <alignment horizontal="center" vertical="center"/>
    </xf>
    <xf numFmtId="0" fontId="11" fillId="0" borderId="166" xfId="0" applyFont="1" applyBorder="1" applyAlignment="1">
      <alignment horizontal="center" vertical="center"/>
    </xf>
    <xf numFmtId="0" fontId="11" fillId="12" borderId="89" xfId="0" applyFont="1" applyFill="1" applyBorder="1" applyAlignment="1">
      <alignment horizontal="center"/>
    </xf>
    <xf numFmtId="0" fontId="11" fillId="12" borderId="166" xfId="0" applyFont="1" applyFill="1" applyBorder="1" applyAlignment="1">
      <alignment horizontal="center"/>
    </xf>
    <xf numFmtId="0" fontId="25" fillId="6" borderId="148" xfId="2" applyFont="1" applyFill="1" applyBorder="1" applyAlignment="1">
      <alignment horizontal="center" vertical="center" wrapText="1"/>
    </xf>
    <xf numFmtId="0" fontId="25" fillId="6" borderId="149" xfId="2" applyFont="1" applyFill="1" applyBorder="1" applyAlignment="1">
      <alignment horizontal="center" vertical="center" wrapText="1"/>
    </xf>
    <xf numFmtId="0" fontId="25" fillId="6" borderId="136" xfId="2" applyFont="1" applyFill="1" applyBorder="1" applyAlignment="1">
      <alignment horizontal="center" vertical="center" wrapText="1"/>
    </xf>
    <xf numFmtId="0" fontId="25" fillId="6" borderId="124" xfId="2" applyFont="1" applyFill="1" applyBorder="1" applyAlignment="1">
      <alignment horizontal="center" vertical="center" wrapText="1"/>
    </xf>
    <xf numFmtId="0" fontId="181" fillId="0" borderId="186" xfId="0" applyFont="1" applyBorder="1" applyAlignment="1">
      <alignment horizontal="center" vertical="center"/>
    </xf>
    <xf numFmtId="0" fontId="181" fillId="0" borderId="198" xfId="0" applyFont="1" applyBorder="1" applyAlignment="1">
      <alignment horizontal="center" vertical="center"/>
    </xf>
    <xf numFmtId="0" fontId="181" fillId="0" borderId="199" xfId="0" applyFont="1" applyBorder="1" applyAlignment="1">
      <alignment horizontal="center" vertical="center"/>
    </xf>
    <xf numFmtId="0" fontId="106" fillId="0" borderId="67" xfId="0" applyFont="1" applyBorder="1" applyAlignment="1">
      <alignment horizontal="center" vertical="center" wrapText="1"/>
    </xf>
    <xf numFmtId="0" fontId="106" fillId="0" borderId="81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 vertical="center" wrapText="1"/>
    </xf>
    <xf numFmtId="0" fontId="106" fillId="0" borderId="96" xfId="0" applyFont="1" applyBorder="1" applyAlignment="1">
      <alignment horizontal="center" vertical="center" wrapText="1"/>
    </xf>
    <xf numFmtId="0" fontId="106" fillId="0" borderId="71" xfId="0" applyFont="1" applyBorder="1" applyAlignment="1">
      <alignment horizontal="center" vertical="center" wrapText="1"/>
    </xf>
    <xf numFmtId="0" fontId="106" fillId="0" borderId="97" xfId="0" applyFont="1" applyBorder="1" applyAlignment="1">
      <alignment horizontal="center" vertical="center" wrapText="1"/>
    </xf>
    <xf numFmtId="0" fontId="106" fillId="0" borderId="101" xfId="0" applyFont="1" applyBorder="1" applyAlignment="1">
      <alignment horizontal="center" vertical="center"/>
    </xf>
    <xf numFmtId="0" fontId="106" fillId="0" borderId="100" xfId="0" applyFont="1" applyBorder="1" applyAlignment="1">
      <alignment horizontal="center" vertical="center"/>
    </xf>
    <xf numFmtId="0" fontId="106" fillId="0" borderId="102" xfId="0" applyFont="1" applyBorder="1" applyAlignment="1">
      <alignment horizontal="center" vertical="center"/>
    </xf>
    <xf numFmtId="16" fontId="18" fillId="0" borderId="194" xfId="0" applyNumberFormat="1" applyFont="1" applyBorder="1" applyAlignment="1">
      <alignment horizontal="center" vertical="center"/>
    </xf>
    <xf numFmtId="16" fontId="15" fillId="6" borderId="185" xfId="2" applyNumberFormat="1" applyFont="1" applyFill="1" applyBorder="1" applyAlignment="1">
      <alignment horizontal="center" vertical="center" wrapText="1"/>
    </xf>
    <xf numFmtId="16" fontId="15" fillId="6" borderId="114" xfId="2" applyNumberFormat="1" applyFont="1" applyFill="1" applyBorder="1" applyAlignment="1">
      <alignment horizontal="center" vertical="center" wrapText="1"/>
    </xf>
    <xf numFmtId="16" fontId="15" fillId="6" borderId="186" xfId="2" applyNumberFormat="1" applyFont="1" applyFill="1" applyBorder="1" applyAlignment="1">
      <alignment horizontal="center" vertical="center" wrapText="1"/>
    </xf>
    <xf numFmtId="16" fontId="62" fillId="0" borderId="60" xfId="2" applyNumberFormat="1" applyFont="1" applyBorder="1" applyAlignment="1">
      <alignment horizontal="center" vertical="center" wrapText="1"/>
    </xf>
    <xf numFmtId="16" fontId="62" fillId="0" borderId="61" xfId="2" applyNumberFormat="1" applyFont="1" applyBorder="1" applyAlignment="1">
      <alignment horizontal="center" vertical="center" wrapText="1"/>
    </xf>
    <xf numFmtId="16" fontId="62" fillId="0" borderId="62" xfId="2" applyNumberFormat="1" applyFont="1" applyBorder="1" applyAlignment="1">
      <alignment horizontal="center" vertical="center" wrapText="1"/>
    </xf>
    <xf numFmtId="16" fontId="62" fillId="0" borderId="195" xfId="2" applyNumberFormat="1" applyFont="1" applyBorder="1" applyAlignment="1">
      <alignment horizontal="center" vertical="center" wrapText="1"/>
    </xf>
    <xf numFmtId="16" fontId="62" fillId="0" borderId="0" xfId="2" applyNumberFormat="1" applyFont="1" applyAlignment="1">
      <alignment horizontal="center" vertical="center" wrapText="1"/>
    </xf>
    <xf numFmtId="16" fontId="62" fillId="0" borderId="58" xfId="2" applyNumberFormat="1" applyFont="1" applyBorder="1" applyAlignment="1">
      <alignment horizontal="center" vertical="center" wrapText="1"/>
    </xf>
    <xf numFmtId="16" fontId="62" fillId="0" borderId="196" xfId="2" applyNumberFormat="1" applyFont="1" applyBorder="1" applyAlignment="1">
      <alignment horizontal="center" vertical="center" wrapText="1"/>
    </xf>
    <xf numFmtId="16" fontId="62" fillId="0" borderId="63" xfId="2" applyNumberFormat="1" applyFont="1" applyBorder="1" applyAlignment="1">
      <alignment horizontal="center" vertical="center" wrapText="1"/>
    </xf>
    <xf numFmtId="16" fontId="62" fillId="0" borderId="64" xfId="2" applyNumberFormat="1" applyFont="1" applyBorder="1" applyAlignment="1">
      <alignment horizontal="center" vertical="center" wrapText="1"/>
    </xf>
    <xf numFmtId="16" fontId="179" fillId="0" borderId="60" xfId="2" applyNumberFormat="1" applyFont="1" applyBorder="1" applyAlignment="1">
      <alignment horizontal="center" vertical="center" wrapText="1"/>
    </xf>
    <xf numFmtId="16" fontId="179" fillId="0" borderId="61" xfId="2" applyNumberFormat="1" applyFont="1" applyBorder="1" applyAlignment="1">
      <alignment horizontal="center" vertical="center" wrapText="1"/>
    </xf>
    <xf numFmtId="16" fontId="179" fillId="0" borderId="62" xfId="2" applyNumberFormat="1" applyFont="1" applyBorder="1" applyAlignment="1">
      <alignment horizontal="center" vertical="center" wrapText="1"/>
    </xf>
    <xf numFmtId="16" fontId="179" fillId="0" borderId="195" xfId="2" applyNumberFormat="1" applyFont="1" applyBorder="1" applyAlignment="1">
      <alignment horizontal="center" vertical="center" wrapText="1"/>
    </xf>
    <xf numFmtId="16" fontId="179" fillId="0" borderId="0" xfId="2" applyNumberFormat="1" applyFont="1" applyAlignment="1">
      <alignment horizontal="center" vertical="center" wrapText="1"/>
    </xf>
    <xf numFmtId="16" fontId="179" fillId="0" borderId="58" xfId="2" applyNumberFormat="1" applyFont="1" applyBorder="1" applyAlignment="1">
      <alignment horizontal="center" vertical="center" wrapText="1"/>
    </xf>
    <xf numFmtId="16" fontId="179" fillId="0" borderId="196" xfId="2" applyNumberFormat="1" applyFont="1" applyBorder="1" applyAlignment="1">
      <alignment horizontal="center" vertical="center" wrapText="1"/>
    </xf>
    <xf numFmtId="16" fontId="179" fillId="0" borderId="63" xfId="2" applyNumberFormat="1" applyFont="1" applyBorder="1" applyAlignment="1">
      <alignment horizontal="center" vertical="center" wrapText="1"/>
    </xf>
    <xf numFmtId="16" fontId="179" fillId="0" borderId="64" xfId="2" applyNumberFormat="1" applyFont="1" applyBorder="1" applyAlignment="1">
      <alignment horizontal="center" vertical="center" wrapText="1"/>
    </xf>
    <xf numFmtId="16" fontId="62" fillId="0" borderId="187" xfId="2" applyNumberFormat="1" applyFont="1" applyBorder="1" applyAlignment="1">
      <alignment horizontal="center" vertical="center" wrapText="1"/>
    </xf>
    <xf numFmtId="16" fontId="62" fillId="0" borderId="188" xfId="2" applyNumberFormat="1" applyFont="1" applyBorder="1" applyAlignment="1">
      <alignment horizontal="center" vertical="center" wrapText="1"/>
    </xf>
    <xf numFmtId="16" fontId="18" fillId="0" borderId="140" xfId="2" applyNumberFormat="1" applyFont="1" applyBorder="1" applyAlignment="1">
      <alignment horizontal="center" vertical="center"/>
    </xf>
    <xf numFmtId="0" fontId="18" fillId="0" borderId="140" xfId="0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16" fontId="25" fillId="6" borderId="140" xfId="2" applyNumberFormat="1" applyFont="1" applyFill="1" applyBorder="1" applyAlignment="1">
      <alignment horizontal="center" vertical="center"/>
    </xf>
    <xf numFmtId="0" fontId="18" fillId="0" borderId="25" xfId="0" applyFont="1" applyBorder="1" applyAlignment="1">
      <alignment horizontal="center"/>
    </xf>
    <xf numFmtId="16" fontId="25" fillId="6" borderId="123" xfId="2" applyNumberFormat="1" applyFont="1" applyFill="1" applyBorder="1" applyAlignment="1">
      <alignment horizontal="right" vertical="center"/>
    </xf>
    <xf numFmtId="16" fontId="15" fillId="0" borderId="128" xfId="2" applyNumberFormat="1" applyFont="1" applyBorder="1" applyAlignment="1">
      <alignment horizontal="right" vertical="center"/>
    </xf>
    <xf numFmtId="16" fontId="15" fillId="0" borderId="6" xfId="2" applyNumberFormat="1" applyFont="1" applyBorder="1" applyAlignment="1">
      <alignment horizontal="right" vertical="center"/>
    </xf>
    <xf numFmtId="16" fontId="96" fillId="0" borderId="79" xfId="2" applyNumberFormat="1" applyFont="1" applyBorder="1" applyAlignment="1">
      <alignment horizontal="left" vertical="center"/>
    </xf>
    <xf numFmtId="16" fontId="96" fillId="0" borderId="74" xfId="2" applyNumberFormat="1" applyFont="1" applyBorder="1" applyAlignment="1">
      <alignment horizontal="left" vertical="center"/>
    </xf>
    <xf numFmtId="16" fontId="96" fillId="0" borderId="104" xfId="2" applyNumberFormat="1" applyFont="1" applyBorder="1" applyAlignment="1">
      <alignment horizontal="left" vertical="center"/>
    </xf>
    <xf numFmtId="16" fontId="96" fillId="0" borderId="116" xfId="2" applyNumberFormat="1" applyFont="1" applyBorder="1" applyAlignment="1">
      <alignment horizontal="left" vertical="center"/>
    </xf>
    <xf numFmtId="0" fontId="25" fillId="5" borderId="132" xfId="0" applyFont="1" applyFill="1" applyBorder="1" applyAlignment="1">
      <alignment horizontal="center" vertical="center"/>
    </xf>
    <xf numFmtId="0" fontId="25" fillId="5" borderId="121" xfId="0" applyFont="1" applyFill="1" applyBorder="1" applyAlignment="1">
      <alignment horizontal="center" vertical="center"/>
    </xf>
    <xf numFmtId="0" fontId="62" fillId="0" borderId="141" xfId="0" applyFont="1" applyBorder="1" applyAlignment="1">
      <alignment horizontal="center" vertical="center"/>
    </xf>
    <xf numFmtId="0" fontId="62" fillId="0" borderId="130" xfId="0" applyFont="1" applyBorder="1" applyAlignment="1">
      <alignment horizontal="center" vertical="center"/>
    </xf>
    <xf numFmtId="16" fontId="25" fillId="6" borderId="128" xfId="2" applyNumberFormat="1" applyFont="1" applyFill="1" applyBorder="1" applyAlignment="1">
      <alignment horizontal="right" vertical="center"/>
    </xf>
    <xf numFmtId="16" fontId="18" fillId="0" borderId="71" xfId="2" applyNumberFormat="1" applyFont="1" applyBorder="1" applyAlignment="1">
      <alignment horizontal="center" vertical="center"/>
    </xf>
    <xf numFmtId="16" fontId="25" fillId="0" borderId="5" xfId="2" applyNumberFormat="1" applyFont="1" applyBorder="1" applyAlignment="1">
      <alignment horizontal="center" vertical="center"/>
    </xf>
    <xf numFmtId="16" fontId="25" fillId="0" borderId="189" xfId="2" applyNumberFormat="1" applyFont="1" applyBorder="1" applyAlignment="1">
      <alignment horizontal="center" vertical="center"/>
    </xf>
    <xf numFmtId="16" fontId="96" fillId="0" borderId="93" xfId="2" applyNumberFormat="1" applyFont="1" applyBorder="1" applyAlignment="1">
      <alignment horizontal="left" vertical="center" wrapText="1"/>
    </xf>
    <xf numFmtId="16" fontId="96" fillId="0" borderId="78" xfId="2" applyNumberFormat="1" applyFont="1" applyBorder="1" applyAlignment="1">
      <alignment horizontal="left" vertical="center" wrapText="1"/>
    </xf>
    <xf numFmtId="16" fontId="25" fillId="6" borderId="54" xfId="2" applyNumberFormat="1" applyFont="1" applyFill="1" applyBorder="1" applyAlignment="1">
      <alignment horizontal="right" vertical="center"/>
    </xf>
    <xf numFmtId="16" fontId="96" fillId="0" borderId="104" xfId="2" applyNumberFormat="1" applyFont="1" applyBorder="1" applyAlignment="1">
      <alignment horizontal="left" vertical="center" wrapText="1"/>
    </xf>
    <xf numFmtId="16" fontId="96" fillId="0" borderId="88" xfId="2" applyNumberFormat="1" applyFont="1" applyBorder="1" applyAlignment="1">
      <alignment horizontal="left" vertical="center" wrapText="1"/>
    </xf>
    <xf numFmtId="0" fontId="18" fillId="12" borderId="176" xfId="0" applyFont="1" applyFill="1" applyBorder="1" applyAlignment="1">
      <alignment horizontal="center"/>
    </xf>
    <xf numFmtId="16" fontId="18" fillId="0" borderId="20" xfId="2" applyNumberFormat="1" applyFont="1" applyBorder="1" applyAlignment="1">
      <alignment horizontal="center" vertical="center"/>
    </xf>
    <xf numFmtId="16" fontId="18" fillId="0" borderId="4" xfId="2" applyNumberFormat="1" applyFont="1" applyBorder="1" applyAlignment="1">
      <alignment horizontal="center" vertical="center"/>
    </xf>
    <xf numFmtId="16" fontId="18" fillId="0" borderId="22" xfId="2" applyNumberFormat="1" applyFont="1" applyBorder="1" applyAlignment="1">
      <alignment horizontal="center" vertical="center"/>
    </xf>
    <xf numFmtId="16" fontId="18" fillId="0" borderId="189" xfId="2" applyNumberFormat="1" applyFont="1" applyBorder="1" applyAlignment="1">
      <alignment horizontal="center" vertical="center"/>
    </xf>
    <xf numFmtId="0" fontId="15" fillId="6" borderId="134" xfId="2" applyFont="1" applyFill="1" applyBorder="1" applyAlignment="1">
      <alignment horizontal="center" vertical="center" wrapText="1"/>
    </xf>
    <xf numFmtId="0" fontId="15" fillId="6" borderId="135" xfId="2" applyFont="1" applyFill="1" applyBorder="1" applyAlignment="1">
      <alignment horizontal="center" vertical="center" wrapText="1"/>
    </xf>
    <xf numFmtId="16" fontId="18" fillId="0" borderId="103" xfId="2" applyNumberFormat="1" applyFont="1" applyBorder="1" applyAlignment="1">
      <alignment horizontal="center" vertical="center"/>
    </xf>
    <xf numFmtId="16" fontId="18" fillId="0" borderId="68" xfId="2" applyNumberFormat="1" applyFont="1" applyBorder="1" applyAlignment="1">
      <alignment horizontal="center" vertical="center"/>
    </xf>
    <xf numFmtId="16" fontId="18" fillId="0" borderId="104" xfId="2" applyNumberFormat="1" applyFont="1" applyBorder="1" applyAlignment="1">
      <alignment horizontal="center" vertical="center"/>
    </xf>
    <xf numFmtId="16" fontId="18" fillId="0" borderId="200" xfId="2" applyNumberFormat="1" applyFont="1" applyBorder="1" applyAlignment="1">
      <alignment horizontal="center" vertical="center"/>
    </xf>
    <xf numFmtId="16" fontId="18" fillId="0" borderId="67" xfId="2" applyNumberFormat="1" applyFont="1" applyBorder="1" applyAlignment="1">
      <alignment horizontal="center" vertical="center"/>
    </xf>
    <xf numFmtId="16" fontId="18" fillId="0" borderId="147" xfId="2" applyNumberFormat="1" applyFont="1" applyBorder="1" applyAlignment="1">
      <alignment horizontal="center" vertical="center"/>
    </xf>
    <xf numFmtId="16" fontId="18" fillId="0" borderId="75" xfId="2" applyNumberFormat="1" applyFont="1" applyBorder="1" applyAlignment="1">
      <alignment horizontal="center" vertical="center"/>
    </xf>
    <xf numFmtId="16" fontId="18" fillId="0" borderId="76" xfId="2" applyNumberFormat="1" applyFont="1" applyBorder="1" applyAlignment="1">
      <alignment horizontal="center" vertical="center"/>
    </xf>
    <xf numFmtId="16" fontId="18" fillId="0" borderId="77" xfId="2" applyNumberFormat="1" applyFont="1" applyBorder="1" applyAlignment="1">
      <alignment horizontal="center" vertical="center"/>
    </xf>
    <xf numFmtId="16" fontId="18" fillId="0" borderId="90" xfId="2" applyNumberFormat="1" applyFont="1" applyBorder="1" applyAlignment="1">
      <alignment horizontal="center" vertical="center"/>
    </xf>
    <xf numFmtId="16" fontId="18" fillId="0" borderId="91" xfId="2" applyNumberFormat="1" applyFont="1" applyBorder="1" applyAlignment="1">
      <alignment horizontal="center" vertical="center"/>
    </xf>
    <xf numFmtId="16" fontId="18" fillId="0" borderId="174" xfId="2" applyNumberFormat="1" applyFont="1" applyBorder="1" applyAlignment="1">
      <alignment horizontal="center" vertical="center"/>
    </xf>
    <xf numFmtId="16" fontId="18" fillId="0" borderId="114" xfId="2" applyNumberFormat="1" applyFont="1" applyBorder="1" applyAlignment="1">
      <alignment horizontal="center" vertical="center"/>
    </xf>
    <xf numFmtId="16" fontId="18" fillId="0" borderId="88" xfId="2" applyNumberFormat="1" applyFont="1" applyBorder="1" applyAlignment="1">
      <alignment horizontal="center" vertical="center"/>
    </xf>
    <xf numFmtId="16" fontId="18" fillId="0" borderId="115" xfId="2" applyNumberFormat="1" applyFont="1" applyBorder="1" applyAlignment="1">
      <alignment horizontal="center" vertical="center"/>
    </xf>
    <xf numFmtId="16" fontId="18" fillId="0" borderId="101" xfId="2" applyNumberFormat="1" applyFont="1" applyBorder="1" applyAlignment="1">
      <alignment horizontal="center" vertical="center"/>
    </xf>
    <xf numFmtId="16" fontId="18" fillId="0" borderId="100" xfId="2" applyNumberFormat="1" applyFont="1" applyBorder="1" applyAlignment="1">
      <alignment horizontal="center" vertical="center"/>
    </xf>
    <xf numFmtId="16" fontId="18" fillId="0" borderId="102" xfId="2" applyNumberFormat="1" applyFont="1" applyBorder="1" applyAlignment="1">
      <alignment horizontal="center" vertical="center"/>
    </xf>
    <xf numFmtId="16" fontId="179" fillId="0" borderId="5" xfId="2" applyNumberFormat="1" applyFont="1" applyBorder="1" applyAlignment="1">
      <alignment horizontal="center" vertical="center" wrapText="1"/>
    </xf>
    <xf numFmtId="16" fontId="179" fillId="0" borderId="15" xfId="2" applyNumberFormat="1" applyFont="1" applyBorder="1" applyAlignment="1">
      <alignment horizontal="center" vertical="center" wrapText="1"/>
    </xf>
    <xf numFmtId="16" fontId="179" fillId="0" borderId="71" xfId="2" applyNumberFormat="1" applyFont="1" applyBorder="1" applyAlignment="1">
      <alignment horizontal="center" vertical="center" wrapText="1"/>
    </xf>
    <xf numFmtId="16" fontId="179" fillId="0" borderId="162" xfId="2" applyNumberFormat="1" applyFont="1" applyBorder="1" applyAlignment="1">
      <alignment horizontal="center" vertical="center"/>
    </xf>
    <xf numFmtId="16" fontId="179" fillId="0" borderId="2" xfId="2" applyNumberFormat="1" applyFont="1" applyBorder="1" applyAlignment="1">
      <alignment horizontal="center" vertical="center"/>
    </xf>
    <xf numFmtId="16" fontId="179" fillId="0" borderId="57" xfId="2" applyNumberFormat="1" applyFont="1" applyBorder="1" applyAlignment="1">
      <alignment horizontal="center" vertical="center"/>
    </xf>
    <xf numFmtId="16" fontId="179" fillId="0" borderId="104" xfId="2" applyNumberFormat="1" applyFont="1" applyBorder="1" applyAlignment="1">
      <alignment horizontal="center" vertical="center"/>
    </xf>
    <xf numFmtId="16" fontId="179" fillId="0" borderId="0" xfId="2" applyNumberFormat="1" applyFont="1" applyAlignment="1">
      <alignment horizontal="center" vertical="center"/>
    </xf>
    <xf numFmtId="16" fontId="179" fillId="0" borderId="58" xfId="2" applyNumberFormat="1" applyFont="1" applyBorder="1" applyAlignment="1">
      <alignment horizontal="center" vertical="center"/>
    </xf>
    <xf numFmtId="16" fontId="179" fillId="0" borderId="105" xfId="2" applyNumberFormat="1" applyFont="1" applyBorder="1" applyAlignment="1">
      <alignment horizontal="center" vertical="center"/>
    </xf>
    <xf numFmtId="16" fontId="179" fillId="0" borderId="63" xfId="2" applyNumberFormat="1" applyFont="1" applyBorder="1" applyAlignment="1">
      <alignment horizontal="center" vertical="center"/>
    </xf>
    <xf numFmtId="16" fontId="179" fillId="0" borderId="64" xfId="2" applyNumberFormat="1" applyFont="1" applyBorder="1" applyAlignment="1">
      <alignment horizontal="center" vertical="center"/>
    </xf>
    <xf numFmtId="0" fontId="96" fillId="0" borderId="93" xfId="0" applyFont="1" applyBorder="1" applyAlignment="1">
      <alignment horizontal="left" wrapText="1"/>
    </xf>
    <xf numFmtId="0" fontId="96" fillId="0" borderId="94" xfId="0" applyFont="1" applyBorder="1" applyAlignment="1">
      <alignment horizontal="left" wrapText="1"/>
    </xf>
    <xf numFmtId="0" fontId="96" fillId="0" borderId="95" xfId="0" applyFont="1" applyBorder="1" applyAlignment="1">
      <alignment horizontal="left" wrapText="1"/>
    </xf>
    <xf numFmtId="0" fontId="96" fillId="0" borderId="116" xfId="0" applyFont="1" applyBorder="1" applyAlignment="1">
      <alignment horizontal="left"/>
    </xf>
    <xf numFmtId="0" fontId="98" fillId="0" borderId="106" xfId="0" applyFont="1" applyBorder="1" applyAlignment="1">
      <alignment horizontal="left"/>
    </xf>
    <xf numFmtId="0" fontId="98" fillId="0" borderId="117" xfId="0" applyFont="1" applyBorder="1" applyAlignment="1">
      <alignment horizontal="left"/>
    </xf>
    <xf numFmtId="0" fontId="22" fillId="0" borderId="25" xfId="0" applyFont="1" applyBorder="1" applyAlignment="1">
      <alignment horizontal="center" vertical="center"/>
    </xf>
    <xf numFmtId="16" fontId="25" fillId="6" borderId="183" xfId="2" applyNumberFormat="1" applyFont="1" applyFill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18" fillId="0" borderId="14" xfId="2" applyFont="1" applyBorder="1" applyAlignment="1">
      <alignment horizontal="center" vertical="center"/>
    </xf>
    <xf numFmtId="16" fontId="21" fillId="6" borderId="34" xfId="2" applyNumberFormat="1" applyFont="1" applyFill="1" applyBorder="1" applyAlignment="1">
      <alignment horizontal="right" vertical="center"/>
    </xf>
    <xf numFmtId="16" fontId="15" fillId="6" borderId="79" xfId="2" applyNumberFormat="1" applyFont="1" applyFill="1" applyBorder="1" applyAlignment="1">
      <alignment horizontal="right" vertical="center"/>
    </xf>
    <xf numFmtId="16" fontId="15" fillId="6" borderId="86" xfId="2" applyNumberFormat="1" applyFont="1" applyFill="1" applyBorder="1" applyAlignment="1">
      <alignment horizontal="right" vertical="center"/>
    </xf>
    <xf numFmtId="16" fontId="15" fillId="6" borderId="80" xfId="2" applyNumberFormat="1" applyFont="1" applyFill="1" applyBorder="1" applyAlignment="1">
      <alignment horizontal="right" vertical="center"/>
    </xf>
    <xf numFmtId="16" fontId="11" fillId="0" borderId="106" xfId="2" applyNumberFormat="1" applyFont="1" applyBorder="1" applyAlignment="1">
      <alignment horizontal="left" vertical="top" wrapText="1"/>
    </xf>
    <xf numFmtId="16" fontId="11" fillId="0" borderId="0" xfId="2" applyNumberFormat="1" applyFont="1" applyAlignment="1">
      <alignment horizontal="left" vertical="top" wrapText="1"/>
    </xf>
    <xf numFmtId="16" fontId="11" fillId="0" borderId="96" xfId="2" applyNumberFormat="1" applyFont="1" applyBorder="1" applyAlignment="1">
      <alignment horizontal="left" vertical="top" wrapText="1"/>
    </xf>
    <xf numFmtId="16" fontId="15" fillId="6" borderId="128" xfId="2" applyNumberFormat="1" applyFont="1" applyFill="1" applyBorder="1" applyAlignment="1">
      <alignment horizontal="right" vertical="center"/>
    </xf>
    <xf numFmtId="16" fontId="96" fillId="0" borderId="113" xfId="2" applyNumberFormat="1" applyFont="1" applyBorder="1" applyAlignment="1">
      <alignment horizontal="left" vertical="center" wrapText="1"/>
    </xf>
    <xf numFmtId="16" fontId="15" fillId="6" borderId="119" xfId="2" applyNumberFormat="1" applyFont="1" applyFill="1" applyBorder="1" applyAlignment="1">
      <alignment horizontal="right" vertical="center"/>
    </xf>
    <xf numFmtId="16" fontId="15" fillId="6" borderId="95" xfId="2" applyNumberFormat="1" applyFont="1" applyFill="1" applyBorder="1" applyAlignment="1">
      <alignment horizontal="right" vertical="center"/>
    </xf>
    <xf numFmtId="16" fontId="15" fillId="6" borderId="151" xfId="2" applyNumberFormat="1" applyFont="1" applyFill="1" applyBorder="1" applyAlignment="1">
      <alignment horizontal="right" vertical="center"/>
    </xf>
    <xf numFmtId="16" fontId="15" fillId="6" borderId="152" xfId="2" applyNumberFormat="1" applyFont="1" applyFill="1" applyBorder="1" applyAlignment="1">
      <alignment horizontal="right" vertical="center"/>
    </xf>
    <xf numFmtId="16" fontId="18" fillId="9" borderId="73" xfId="2" applyNumberFormat="1" applyFont="1" applyFill="1" applyBorder="1" applyAlignment="1">
      <alignment horizontal="center" vertical="center"/>
    </xf>
    <xf numFmtId="16" fontId="18" fillId="0" borderId="74" xfId="2" applyNumberFormat="1" applyFont="1" applyBorder="1" applyAlignment="1">
      <alignment horizontal="left" vertical="top" wrapText="1"/>
    </xf>
    <xf numFmtId="16" fontId="52" fillId="0" borderId="69" xfId="2" applyNumberFormat="1" applyFont="1" applyBorder="1" applyAlignment="1">
      <alignment horizontal="center" vertical="center"/>
    </xf>
    <xf numFmtId="16" fontId="52" fillId="0" borderId="73" xfId="2" applyNumberFormat="1" applyFont="1" applyBorder="1" applyAlignment="1">
      <alignment horizontal="center" vertical="center"/>
    </xf>
    <xf numFmtId="16" fontId="62" fillId="0" borderId="69" xfId="2" applyNumberFormat="1" applyFont="1" applyBorder="1" applyAlignment="1">
      <alignment horizontal="left" vertical="center" wrapText="1"/>
    </xf>
    <xf numFmtId="16" fontId="62" fillId="0" borderId="75" xfId="2" applyNumberFormat="1" applyFont="1" applyBorder="1" applyAlignment="1">
      <alignment horizontal="left" vertical="center" wrapText="1"/>
    </xf>
    <xf numFmtId="16" fontId="62" fillId="0" borderId="27" xfId="2" applyNumberFormat="1" applyFont="1" applyBorder="1" applyAlignment="1">
      <alignment horizontal="left" vertical="center" wrapText="1"/>
    </xf>
    <xf numFmtId="16" fontId="62" fillId="0" borderId="76" xfId="2" applyNumberFormat="1" applyFont="1" applyBorder="1" applyAlignment="1">
      <alignment horizontal="left" vertical="center" wrapText="1"/>
    </xf>
    <xf numFmtId="16" fontId="62" fillId="0" borderId="73" xfId="2" applyNumberFormat="1" applyFont="1" applyBorder="1" applyAlignment="1">
      <alignment horizontal="left" vertical="center" wrapText="1"/>
    </xf>
    <xf numFmtId="16" fontId="62" fillId="0" borderId="77" xfId="2" applyNumberFormat="1" applyFont="1" applyBorder="1" applyAlignment="1">
      <alignment horizontal="left" vertical="center" wrapText="1"/>
    </xf>
    <xf numFmtId="0" fontId="15" fillId="6" borderId="160" xfId="2" applyFont="1" applyFill="1" applyBorder="1" applyAlignment="1">
      <alignment horizontal="center" vertical="center" wrapText="1"/>
    </xf>
    <xf numFmtId="0" fontId="15" fillId="6" borderId="82" xfId="2" applyFont="1" applyFill="1" applyBorder="1" applyAlignment="1">
      <alignment horizontal="center" vertical="center" wrapText="1"/>
    </xf>
    <xf numFmtId="0" fontId="15" fillId="6" borderId="137" xfId="2" applyFont="1" applyFill="1" applyBorder="1" applyAlignment="1">
      <alignment horizontal="center" vertical="center" wrapText="1"/>
    </xf>
    <xf numFmtId="0" fontId="15" fillId="6" borderId="85" xfId="2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162" xfId="0" applyFont="1" applyBorder="1" applyAlignment="1">
      <alignment horizontal="center" vertical="center" wrapText="1"/>
    </xf>
    <xf numFmtId="16" fontId="54" fillId="9" borderId="27" xfId="2" applyNumberFormat="1" applyFont="1" applyFill="1" applyBorder="1" applyAlignment="1">
      <alignment horizontal="center" vertical="center"/>
    </xf>
    <xf numFmtId="16" fontId="18" fillId="9" borderId="69" xfId="2" applyNumberFormat="1" applyFont="1" applyFill="1" applyBorder="1" applyAlignment="1">
      <alignment horizontal="center" vertical="center"/>
    </xf>
    <xf numFmtId="0" fontId="17" fillId="0" borderId="79" xfId="2" applyFont="1" applyBorder="1" applyAlignment="1">
      <alignment horizontal="center" vertical="center"/>
    </xf>
    <xf numFmtId="0" fontId="17" fillId="0" borderId="86" xfId="2" applyFont="1" applyBorder="1" applyAlignment="1">
      <alignment horizontal="center" vertical="center"/>
    </xf>
    <xf numFmtId="0" fontId="17" fillId="0" borderId="80" xfId="2" applyFont="1" applyBorder="1" applyAlignment="1">
      <alignment horizontal="center" vertical="center"/>
    </xf>
    <xf numFmtId="16" fontId="25" fillId="0" borderId="5" xfId="2" applyNumberFormat="1" applyFont="1" applyBorder="1" applyAlignment="1">
      <alignment horizontal="center" vertical="center" wrapText="1"/>
    </xf>
    <xf numFmtId="16" fontId="25" fillId="0" borderId="20" xfId="2" applyNumberFormat="1" applyFont="1" applyBorder="1" applyAlignment="1">
      <alignment horizontal="center" vertical="center" wrapText="1"/>
    </xf>
    <xf numFmtId="16" fontId="25" fillId="0" borderId="15" xfId="2" applyNumberFormat="1" applyFont="1" applyBorder="1" applyAlignment="1">
      <alignment horizontal="center" vertical="center" wrapText="1"/>
    </xf>
    <xf numFmtId="16" fontId="25" fillId="0" borderId="4" xfId="2" applyNumberFormat="1" applyFont="1" applyBorder="1" applyAlignment="1">
      <alignment horizontal="center" vertical="center" wrapText="1"/>
    </xf>
    <xf numFmtId="16" fontId="25" fillId="0" borderId="45" xfId="2" applyNumberFormat="1" applyFont="1" applyBorder="1" applyAlignment="1">
      <alignment horizontal="center" vertical="center" wrapText="1"/>
    </xf>
    <xf numFmtId="16" fontId="25" fillId="0" borderId="22" xfId="2" applyNumberFormat="1" applyFont="1" applyBorder="1" applyAlignment="1">
      <alignment horizontal="center" vertical="center" wrapText="1"/>
    </xf>
    <xf numFmtId="16" fontId="25" fillId="0" borderId="21" xfId="2" applyNumberFormat="1" applyFont="1" applyBorder="1" applyAlignment="1">
      <alignment horizontal="center" vertical="center"/>
    </xf>
    <xf numFmtId="16" fontId="25" fillId="0" borderId="27" xfId="2" applyNumberFormat="1" applyFont="1" applyBorder="1" applyAlignment="1">
      <alignment horizontal="center" vertical="center"/>
    </xf>
    <xf numFmtId="16" fontId="25" fillId="0" borderId="46" xfId="2" applyNumberFormat="1" applyFont="1" applyBorder="1" applyAlignment="1">
      <alignment horizontal="center" vertical="center"/>
    </xf>
    <xf numFmtId="0" fontId="30" fillId="0" borderId="51" xfId="2" applyFont="1" applyBorder="1" applyAlignment="1">
      <alignment horizontal="center" vertical="center"/>
    </xf>
    <xf numFmtId="0" fontId="30" fillId="0" borderId="16" xfId="2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45" xfId="0" applyFont="1" applyBorder="1" applyAlignment="1">
      <alignment horizontal="left" vertical="top" wrapText="1"/>
    </xf>
    <xf numFmtId="0" fontId="19" fillId="0" borderId="47" xfId="0" applyFont="1" applyBorder="1" applyAlignment="1">
      <alignment horizontal="left" vertical="top" wrapText="1"/>
    </xf>
    <xf numFmtId="0" fontId="19" fillId="0" borderId="30" xfId="0" applyFont="1" applyBorder="1" applyAlignment="1">
      <alignment horizontal="left" vertical="top" wrapText="1"/>
    </xf>
    <xf numFmtId="16" fontId="31" fillId="0" borderId="5" xfId="2" applyNumberFormat="1" applyFont="1" applyBorder="1" applyAlignment="1">
      <alignment horizontal="center" vertical="center"/>
    </xf>
    <xf numFmtId="16" fontId="31" fillId="0" borderId="15" xfId="2" applyNumberFormat="1" applyFont="1" applyBorder="1" applyAlignment="1">
      <alignment horizontal="center" vertical="center"/>
    </xf>
    <xf numFmtId="16" fontId="31" fillId="0" borderId="45" xfId="2" applyNumberFormat="1" applyFont="1" applyBorder="1" applyAlignment="1">
      <alignment horizontal="center" vertical="center"/>
    </xf>
    <xf numFmtId="16" fontId="24" fillId="0" borderId="25" xfId="2" applyNumberFormat="1" applyFont="1" applyBorder="1" applyAlignment="1">
      <alignment horizontal="center" vertical="center"/>
    </xf>
    <xf numFmtId="0" fontId="21" fillId="6" borderId="7" xfId="2" applyFont="1" applyFill="1" applyBorder="1" applyAlignment="1">
      <alignment horizontal="right" vertical="center" wrapText="1"/>
    </xf>
    <xf numFmtId="16" fontId="56" fillId="0" borderId="6" xfId="2" applyNumberFormat="1" applyFont="1" applyBorder="1" applyAlignment="1">
      <alignment horizontal="center" vertical="center"/>
    </xf>
    <xf numFmtId="16" fontId="56" fillId="0" borderId="7" xfId="2" applyNumberFormat="1" applyFont="1" applyBorder="1" applyAlignment="1">
      <alignment horizontal="center" vertical="center"/>
    </xf>
    <xf numFmtId="0" fontId="107" fillId="0" borderId="6" xfId="0" applyFont="1" applyBorder="1" applyAlignment="1">
      <alignment horizontal="center"/>
    </xf>
    <xf numFmtId="0" fontId="107" fillId="0" borderId="14" xfId="0" applyFont="1" applyBorder="1" applyAlignment="1">
      <alignment horizontal="center"/>
    </xf>
    <xf numFmtId="0" fontId="107" fillId="0" borderId="50" xfId="0" applyFont="1" applyBorder="1" applyAlignment="1">
      <alignment horizontal="center"/>
    </xf>
    <xf numFmtId="0" fontId="32" fillId="6" borderId="128" xfId="2" applyFont="1" applyFill="1" applyBorder="1" applyAlignment="1">
      <alignment horizontal="right" vertical="center"/>
    </xf>
    <xf numFmtId="16" fontId="24" fillId="0" borderId="128" xfId="2" applyNumberFormat="1" applyFont="1" applyBorder="1" applyAlignment="1">
      <alignment horizontal="center" vertical="center"/>
    </xf>
    <xf numFmtId="16" fontId="22" fillId="0" borderId="14" xfId="2" applyNumberFormat="1" applyFont="1" applyBorder="1" applyAlignment="1">
      <alignment horizontal="center" vertical="center"/>
    </xf>
    <xf numFmtId="16" fontId="56" fillId="0" borderId="14" xfId="2" applyNumberFormat="1" applyFont="1" applyBorder="1" applyAlignment="1">
      <alignment horizontal="center" vertical="center"/>
    </xf>
    <xf numFmtId="0" fontId="107" fillId="0" borderId="128" xfId="0" applyFont="1" applyBorder="1" applyAlignment="1">
      <alignment horizontal="center"/>
    </xf>
    <xf numFmtId="16" fontId="56" fillId="0" borderId="128" xfId="2" applyNumberFormat="1" applyFont="1" applyBorder="1" applyAlignment="1">
      <alignment horizontal="center" vertical="center"/>
    </xf>
    <xf numFmtId="16" fontId="56" fillId="0" borderId="50" xfId="2" applyNumberFormat="1" applyFont="1" applyBorder="1" applyAlignment="1">
      <alignment horizontal="center" vertical="center"/>
    </xf>
    <xf numFmtId="16" fontId="11" fillId="0" borderId="8" xfId="2" applyNumberFormat="1" applyFont="1" applyBorder="1" applyAlignment="1">
      <alignment horizontal="center" vertical="center"/>
    </xf>
    <xf numFmtId="16" fontId="11" fillId="0" borderId="56" xfId="2" applyNumberFormat="1" applyFont="1" applyBorder="1" applyAlignment="1">
      <alignment horizontal="center" vertical="center"/>
    </xf>
    <xf numFmtId="16" fontId="32" fillId="6" borderId="128" xfId="2" applyNumberFormat="1" applyFont="1" applyFill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16" fontId="32" fillId="6" borderId="14" xfId="2" applyNumberFormat="1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34" fillId="0" borderId="6" xfId="2" applyFont="1" applyBorder="1" applyAlignment="1">
      <alignment horizontal="center" vertical="center"/>
    </xf>
    <xf numFmtId="0" fontId="34" fillId="0" borderId="7" xfId="2" applyFont="1" applyBorder="1" applyAlignment="1">
      <alignment horizontal="center" vertical="center"/>
    </xf>
    <xf numFmtId="16" fontId="12" fillId="0" borderId="21" xfId="2" applyNumberFormat="1" applyFont="1" applyBorder="1" applyAlignment="1">
      <alignment horizontal="center" vertical="center" wrapText="1"/>
    </xf>
    <xf numFmtId="16" fontId="12" fillId="0" borderId="27" xfId="2" applyNumberFormat="1" applyFont="1" applyBorder="1" applyAlignment="1">
      <alignment horizontal="center" vertical="center" wrapText="1"/>
    </xf>
    <xf numFmtId="16" fontId="12" fillId="0" borderId="46" xfId="2" applyNumberFormat="1" applyFont="1" applyBorder="1" applyAlignment="1">
      <alignment horizontal="center" vertical="center" wrapText="1"/>
    </xf>
    <xf numFmtId="16" fontId="51" fillId="0" borderId="114" xfId="2" applyNumberFormat="1" applyFont="1" applyBorder="1" applyAlignment="1">
      <alignment horizontal="center" vertical="center"/>
    </xf>
    <xf numFmtId="16" fontId="51" fillId="0" borderId="88" xfId="2" applyNumberFormat="1" applyFont="1" applyBorder="1" applyAlignment="1">
      <alignment horizontal="center" vertical="center"/>
    </xf>
    <xf numFmtId="16" fontId="51" fillId="0" borderId="115" xfId="2" applyNumberFormat="1" applyFont="1" applyBorder="1" applyAlignment="1">
      <alignment horizontal="center" vertical="center"/>
    </xf>
    <xf numFmtId="16" fontId="51" fillId="0" borderId="103" xfId="2" applyNumberFormat="1" applyFont="1" applyBorder="1" applyAlignment="1">
      <alignment horizontal="center" vertical="center"/>
    </xf>
    <xf numFmtId="16" fontId="51" fillId="0" borderId="61" xfId="2" applyNumberFormat="1" applyFont="1" applyBorder="1" applyAlignment="1">
      <alignment horizontal="center" vertical="center"/>
    </xf>
    <xf numFmtId="16" fontId="51" fillId="0" borderId="62" xfId="2" applyNumberFormat="1" applyFont="1" applyBorder="1" applyAlignment="1">
      <alignment horizontal="center" vertical="center"/>
    </xf>
    <xf numFmtId="16" fontId="51" fillId="0" borderId="104" xfId="2" applyNumberFormat="1" applyFont="1" applyBorder="1" applyAlignment="1">
      <alignment horizontal="center" vertical="center"/>
    </xf>
    <xf numFmtId="16" fontId="51" fillId="0" borderId="0" xfId="2" applyNumberFormat="1" applyFont="1" applyAlignment="1">
      <alignment horizontal="center" vertical="center"/>
    </xf>
    <xf numFmtId="16" fontId="51" fillId="0" borderId="58" xfId="2" applyNumberFormat="1" applyFont="1" applyBorder="1" applyAlignment="1">
      <alignment horizontal="center" vertical="center"/>
    </xf>
    <xf numFmtId="16" fontId="51" fillId="0" borderId="105" xfId="2" applyNumberFormat="1" applyFont="1" applyBorder="1" applyAlignment="1">
      <alignment horizontal="center" vertical="center"/>
    </xf>
    <xf numFmtId="16" fontId="51" fillId="0" borderId="63" xfId="2" applyNumberFormat="1" applyFont="1" applyBorder="1" applyAlignment="1">
      <alignment horizontal="center" vertical="center"/>
    </xf>
    <xf numFmtId="16" fontId="51" fillId="0" borderId="64" xfId="2" applyNumberFormat="1" applyFont="1" applyBorder="1" applyAlignment="1">
      <alignment horizontal="center" vertical="center"/>
    </xf>
    <xf numFmtId="16" fontId="21" fillId="0" borderId="104" xfId="2" applyNumberFormat="1" applyFont="1" applyBorder="1" applyAlignment="1">
      <alignment horizontal="right" vertical="center"/>
    </xf>
    <xf numFmtId="16" fontId="21" fillId="0" borderId="0" xfId="2" applyNumberFormat="1" applyFont="1" applyAlignment="1">
      <alignment horizontal="right" vertical="center"/>
    </xf>
    <xf numFmtId="0" fontId="23" fillId="0" borderId="0" xfId="2" applyFont="1" applyAlignment="1">
      <alignment horizontal="center" vertical="center"/>
    </xf>
    <xf numFmtId="16" fontId="32" fillId="0" borderId="0" xfId="2" applyNumberFormat="1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21" fillId="0" borderId="104" xfId="2" applyFont="1" applyBorder="1" applyAlignment="1">
      <alignment horizontal="right" vertical="center"/>
    </xf>
    <xf numFmtId="0" fontId="21" fillId="0" borderId="0" xfId="2" applyFont="1" applyAlignment="1">
      <alignment horizontal="right" vertical="center"/>
    </xf>
    <xf numFmtId="0" fontId="101" fillId="0" borderId="0" xfId="0" applyFont="1" applyAlignment="1">
      <alignment horizontal="center"/>
    </xf>
    <xf numFmtId="16" fontId="22" fillId="0" borderId="0" xfId="2" applyNumberFormat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96" fillId="0" borderId="0" xfId="0" applyFont="1" applyAlignment="1">
      <alignment horizontal="center"/>
    </xf>
    <xf numFmtId="0" fontId="21" fillId="0" borderId="104" xfId="2" applyFont="1" applyBorder="1" applyAlignment="1">
      <alignment horizontal="right" vertical="center" wrapText="1"/>
    </xf>
    <xf numFmtId="0" fontId="21" fillId="0" borderId="0" xfId="2" applyFont="1" applyAlignment="1">
      <alignment horizontal="right" vertical="center" wrapText="1"/>
    </xf>
    <xf numFmtId="16" fontId="23" fillId="0" borderId="108" xfId="2" applyNumberFormat="1" applyFont="1" applyBorder="1" applyAlignment="1">
      <alignment horizontal="center" vertical="center"/>
    </xf>
    <xf numFmtId="16" fontId="23" fillId="0" borderId="110" xfId="2" applyNumberFormat="1" applyFont="1" applyBorder="1" applyAlignment="1">
      <alignment horizontal="center" vertical="center"/>
    </xf>
    <xf numFmtId="16" fontId="23" fillId="0" borderId="109" xfId="2" applyNumberFormat="1" applyFont="1" applyBorder="1" applyAlignment="1">
      <alignment horizontal="center" vertical="center"/>
    </xf>
    <xf numFmtId="0" fontId="96" fillId="0" borderId="6" xfId="0" applyFont="1" applyBorder="1" applyAlignment="1">
      <alignment horizontal="center"/>
    </xf>
    <xf numFmtId="0" fontId="96" fillId="0" borderId="14" xfId="0" applyFont="1" applyBorder="1" applyAlignment="1">
      <alignment horizontal="center"/>
    </xf>
    <xf numFmtId="0" fontId="25" fillId="6" borderId="141" xfId="2" applyFont="1" applyFill="1" applyBorder="1" applyAlignment="1">
      <alignment horizontal="right" vertical="center"/>
    </xf>
    <xf numFmtId="0" fontId="25" fillId="6" borderId="110" xfId="2" applyFont="1" applyFill="1" applyBorder="1" applyAlignment="1">
      <alignment horizontal="right" vertical="center"/>
    </xf>
    <xf numFmtId="16" fontId="24" fillId="0" borderId="108" xfId="2" applyNumberFormat="1" applyFont="1" applyBorder="1" applyAlignment="1">
      <alignment horizontal="center" vertical="center"/>
    </xf>
    <xf numFmtId="16" fontId="24" fillId="0" borderId="110" xfId="2" applyNumberFormat="1" applyFont="1" applyBorder="1" applyAlignment="1">
      <alignment horizontal="center" vertical="center"/>
    </xf>
    <xf numFmtId="16" fontId="24" fillId="0" borderId="130" xfId="2" applyNumberFormat="1" applyFont="1" applyBorder="1" applyAlignment="1">
      <alignment horizontal="center" vertical="center"/>
    </xf>
    <xf numFmtId="16" fontId="18" fillId="0" borderId="110" xfId="2" applyNumberFormat="1" applyFont="1" applyBorder="1" applyAlignment="1">
      <alignment horizontal="center" vertical="center"/>
    </xf>
    <xf numFmtId="0" fontId="25" fillId="6" borderId="128" xfId="2" applyFont="1" applyFill="1" applyBorder="1" applyAlignment="1">
      <alignment horizontal="right" vertical="center"/>
    </xf>
    <xf numFmtId="0" fontId="25" fillId="6" borderId="7" xfId="2" applyFont="1" applyFill="1" applyBorder="1" applyAlignment="1">
      <alignment horizontal="right" vertical="center"/>
    </xf>
    <xf numFmtId="16" fontId="24" fillId="0" borderId="7" xfId="2" applyNumberFormat="1" applyFont="1" applyBorder="1" applyAlignment="1">
      <alignment horizontal="center" vertical="center"/>
    </xf>
    <xf numFmtId="16" fontId="24" fillId="0" borderId="119" xfId="2" applyNumberFormat="1" applyFont="1" applyBorder="1" applyAlignment="1">
      <alignment horizontal="center" vertical="center"/>
    </xf>
    <xf numFmtId="0" fontId="96" fillId="0" borderId="119" xfId="0" applyFont="1" applyBorder="1" applyAlignment="1">
      <alignment horizontal="center"/>
    </xf>
    <xf numFmtId="16" fontId="96" fillId="0" borderId="128" xfId="2" applyNumberFormat="1" applyFont="1" applyBorder="1" applyAlignment="1">
      <alignment horizontal="center" vertical="center"/>
    </xf>
    <xf numFmtId="0" fontId="33" fillId="6" borderId="128" xfId="2" applyFont="1" applyFill="1" applyBorder="1" applyAlignment="1">
      <alignment horizontal="right" vertical="center" wrapText="1"/>
    </xf>
    <xf numFmtId="0" fontId="33" fillId="6" borderId="7" xfId="2" applyFont="1" applyFill="1" applyBorder="1" applyAlignment="1">
      <alignment horizontal="right" vertical="center" wrapText="1"/>
    </xf>
    <xf numFmtId="0" fontId="21" fillId="6" borderId="128" xfId="2" applyFont="1" applyFill="1" applyBorder="1" applyAlignment="1">
      <alignment horizontal="right" vertical="center" wrapText="1"/>
    </xf>
    <xf numFmtId="0" fontId="101" fillId="0" borderId="6" xfId="0" applyFont="1" applyBorder="1" applyAlignment="1">
      <alignment horizontal="center"/>
    </xf>
    <xf numFmtId="0" fontId="101" fillId="0" borderId="119" xfId="0" applyFont="1" applyBorder="1" applyAlignment="1">
      <alignment horizontal="center"/>
    </xf>
    <xf numFmtId="16" fontId="18" fillId="0" borderId="128" xfId="2" applyNumberFormat="1" applyFont="1" applyBorder="1" applyAlignment="1">
      <alignment horizontal="center" vertical="center"/>
    </xf>
    <xf numFmtId="16" fontId="18" fillId="0" borderId="14" xfId="2" applyNumberFormat="1" applyFont="1" applyBorder="1" applyAlignment="1">
      <alignment horizontal="center" vertical="center"/>
    </xf>
    <xf numFmtId="16" fontId="96" fillId="0" borderId="119" xfId="2" applyNumberFormat="1" applyFont="1" applyBorder="1" applyAlignment="1">
      <alignment horizontal="center" vertical="center"/>
    </xf>
    <xf numFmtId="16" fontId="34" fillId="6" borderId="6" xfId="2" applyNumberFormat="1" applyFont="1" applyFill="1" applyBorder="1" applyAlignment="1">
      <alignment horizontal="center" vertical="center"/>
    </xf>
    <xf numFmtId="16" fontId="34" fillId="6" borderId="7" xfId="2" applyNumberFormat="1" applyFont="1" applyFill="1" applyBorder="1" applyAlignment="1">
      <alignment horizontal="center" vertical="center"/>
    </xf>
    <xf numFmtId="16" fontId="34" fillId="6" borderId="119" xfId="2" applyNumberFormat="1" applyFont="1" applyFill="1" applyBorder="1" applyAlignment="1">
      <alignment horizontal="center" vertical="center"/>
    </xf>
    <xf numFmtId="16" fontId="25" fillId="6" borderId="119" xfId="2" applyNumberFormat="1" applyFont="1" applyFill="1" applyBorder="1" applyAlignment="1">
      <alignment horizontal="center" vertical="center"/>
    </xf>
    <xf numFmtId="16" fontId="25" fillId="0" borderId="14" xfId="2" applyNumberFormat="1" applyFont="1" applyBorder="1" applyAlignment="1">
      <alignment horizontal="left" vertical="center" wrapText="1"/>
    </xf>
    <xf numFmtId="16" fontId="25" fillId="0" borderId="119" xfId="2" applyNumberFormat="1" applyFont="1" applyBorder="1" applyAlignment="1">
      <alignment horizontal="left" vertical="center" wrapText="1"/>
    </xf>
    <xf numFmtId="16" fontId="25" fillId="6" borderId="127" xfId="2" applyNumberFormat="1" applyFont="1" applyFill="1" applyBorder="1" applyAlignment="1">
      <alignment horizontal="right" vertical="center"/>
    </xf>
    <xf numFmtId="16" fontId="25" fillId="6" borderId="121" xfId="2" applyNumberFormat="1" applyFont="1" applyFill="1" applyBorder="1" applyAlignment="1">
      <alignment horizontal="right" vertical="center"/>
    </xf>
    <xf numFmtId="0" fontId="18" fillId="0" borderId="132" xfId="2" applyFont="1" applyBorder="1" applyAlignment="1">
      <alignment horizontal="center" vertical="center"/>
    </xf>
    <xf numFmtId="0" fontId="18" fillId="0" borderId="121" xfId="2" applyFont="1" applyBorder="1" applyAlignment="1">
      <alignment horizontal="center" vertical="center"/>
    </xf>
    <xf numFmtId="16" fontId="60" fillId="0" borderId="6" xfId="2" applyNumberFormat="1" applyFont="1" applyBorder="1" applyAlignment="1">
      <alignment horizontal="left" vertical="center" wrapText="1"/>
    </xf>
    <xf numFmtId="16" fontId="60" fillId="0" borderId="14" xfId="2" applyNumberFormat="1" applyFont="1" applyBorder="1" applyAlignment="1">
      <alignment horizontal="left" vertical="center" wrapText="1"/>
    </xf>
    <xf numFmtId="16" fontId="60" fillId="0" borderId="119" xfId="2" applyNumberFormat="1" applyFont="1" applyBorder="1" applyAlignment="1">
      <alignment horizontal="left" vertical="center" wrapText="1"/>
    </xf>
    <xf numFmtId="0" fontId="19" fillId="0" borderId="132" xfId="2" applyFont="1" applyBorder="1" applyAlignment="1">
      <alignment horizontal="center" vertical="center"/>
    </xf>
    <xf numFmtId="0" fontId="19" fillId="0" borderId="120" xfId="2" applyFont="1" applyBorder="1" applyAlignment="1">
      <alignment horizontal="center" vertical="center"/>
    </xf>
    <xf numFmtId="0" fontId="25" fillId="0" borderId="212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25" fillId="0" borderId="207" xfId="0" applyFont="1" applyBorder="1" applyAlignment="1">
      <alignment horizontal="center" vertical="center"/>
    </xf>
    <xf numFmtId="16" fontId="18" fillId="0" borderId="212" xfId="2" applyNumberFormat="1" applyFont="1" applyBorder="1" applyAlignment="1">
      <alignment horizontal="center" vertical="center"/>
    </xf>
    <xf numFmtId="16" fontId="18" fillId="0" borderId="74" xfId="2" applyNumberFormat="1" applyFont="1" applyBorder="1" applyAlignment="1">
      <alignment horizontal="center" vertical="center"/>
    </xf>
    <xf numFmtId="16" fontId="18" fillId="0" borderId="207" xfId="2" applyNumberFormat="1" applyFont="1" applyBorder="1" applyAlignment="1">
      <alignment horizontal="center" vertical="center"/>
    </xf>
    <xf numFmtId="0" fontId="18" fillId="0" borderId="219" xfId="0" applyFont="1" applyBorder="1" applyAlignment="1">
      <alignment horizontal="center" wrapText="1"/>
    </xf>
    <xf numFmtId="0" fontId="18" fillId="0" borderId="220" xfId="0" applyFont="1" applyBorder="1" applyAlignment="1">
      <alignment horizontal="center" wrapText="1"/>
    </xf>
    <xf numFmtId="16" fontId="96" fillId="0" borderId="119" xfId="2" applyNumberFormat="1" applyFont="1" applyBorder="1" applyAlignment="1">
      <alignment horizontal="left" vertical="center" wrapText="1"/>
    </xf>
    <xf numFmtId="0" fontId="25" fillId="2" borderId="212" xfId="0" applyFont="1" applyFill="1" applyBorder="1" applyAlignment="1">
      <alignment horizontal="center" vertical="center"/>
    </xf>
    <xf numFmtId="0" fontId="25" fillId="2" borderId="74" xfId="0" applyFont="1" applyFill="1" applyBorder="1" applyAlignment="1">
      <alignment horizontal="center" vertical="center"/>
    </xf>
    <xf numFmtId="0" fontId="25" fillId="2" borderId="207" xfId="0" applyFont="1" applyFill="1" applyBorder="1" applyAlignment="1">
      <alignment horizontal="center" vertical="center"/>
    </xf>
    <xf numFmtId="0" fontId="25" fillId="2" borderId="212" xfId="0" applyFont="1" applyFill="1" applyBorder="1" applyAlignment="1">
      <alignment horizontal="center" vertical="center" wrapText="1"/>
    </xf>
    <xf numFmtId="0" fontId="25" fillId="2" borderId="213" xfId="0" applyFont="1" applyFill="1" applyBorder="1" applyAlignment="1">
      <alignment horizontal="center" vertical="center" wrapText="1"/>
    </xf>
    <xf numFmtId="0" fontId="25" fillId="2" borderId="74" xfId="0" applyFont="1" applyFill="1" applyBorder="1" applyAlignment="1">
      <alignment horizontal="center" vertical="center" wrapText="1"/>
    </xf>
    <xf numFmtId="0" fontId="25" fillId="2" borderId="204" xfId="0" applyFont="1" applyFill="1" applyBorder="1" applyAlignment="1">
      <alignment horizontal="center" vertical="center" wrapText="1"/>
    </xf>
    <xf numFmtId="0" fontId="25" fillId="2" borderId="207" xfId="0" applyFont="1" applyFill="1" applyBorder="1" applyAlignment="1">
      <alignment horizontal="center" vertical="center" wrapText="1"/>
    </xf>
    <xf numFmtId="0" fontId="25" fillId="2" borderId="208" xfId="0" applyFont="1" applyFill="1" applyBorder="1" applyAlignment="1">
      <alignment horizontal="center" vertical="center" wrapText="1"/>
    </xf>
    <xf numFmtId="0" fontId="18" fillId="9" borderId="215" xfId="2" applyFont="1" applyFill="1" applyBorder="1" applyAlignment="1">
      <alignment horizontal="center" vertical="center"/>
    </xf>
    <xf numFmtId="0" fontId="18" fillId="9" borderId="74" xfId="2" applyFont="1" applyFill="1" applyBorder="1" applyAlignment="1">
      <alignment horizontal="center" vertical="center"/>
    </xf>
    <xf numFmtId="0" fontId="18" fillId="0" borderId="214" xfId="0" applyFont="1" applyBorder="1" applyAlignment="1">
      <alignment horizontal="center" wrapText="1"/>
    </xf>
    <xf numFmtId="0" fontId="18" fillId="0" borderId="212" xfId="0" applyFont="1" applyBorder="1" applyAlignment="1">
      <alignment horizontal="center" wrapText="1"/>
    </xf>
    <xf numFmtId="0" fontId="25" fillId="0" borderId="212" xfId="0" applyFont="1" applyBorder="1" applyAlignment="1">
      <alignment horizontal="center" vertical="center" wrapText="1"/>
    </xf>
    <xf numFmtId="0" fontId="25" fillId="0" borderId="74" xfId="0" applyFont="1" applyBorder="1" applyAlignment="1">
      <alignment horizontal="center" vertical="center" wrapText="1"/>
    </xf>
    <xf numFmtId="0" fontId="25" fillId="0" borderId="207" xfId="0" applyFont="1" applyBorder="1" applyAlignment="1">
      <alignment horizontal="center" vertical="center" wrapText="1"/>
    </xf>
    <xf numFmtId="16" fontId="18" fillId="0" borderId="78" xfId="2" applyNumberFormat="1" applyFont="1" applyBorder="1" applyAlignment="1">
      <alignment horizontal="center" vertical="center"/>
    </xf>
    <xf numFmtId="16" fontId="25" fillId="6" borderId="11" xfId="2" applyNumberFormat="1" applyFont="1" applyFill="1" applyBorder="1" applyAlignment="1">
      <alignment horizontal="right" vertical="center"/>
    </xf>
    <xf numFmtId="16" fontId="25" fillId="6" borderId="9" xfId="2" applyNumberFormat="1" applyFont="1" applyFill="1" applyBorder="1" applyAlignment="1">
      <alignment horizontal="right" vertical="center"/>
    </xf>
    <xf numFmtId="16" fontId="96" fillId="0" borderId="94" xfId="2" applyNumberFormat="1" applyFont="1" applyBorder="1" applyAlignment="1">
      <alignment horizontal="left" vertical="center" wrapText="1"/>
    </xf>
    <xf numFmtId="16" fontId="96" fillId="0" borderId="95" xfId="2" applyNumberFormat="1" applyFont="1" applyBorder="1" applyAlignment="1">
      <alignment horizontal="left" vertical="center" wrapText="1"/>
    </xf>
    <xf numFmtId="16" fontId="96" fillId="0" borderId="151" xfId="2" applyNumberFormat="1" applyFont="1" applyBorder="1" applyAlignment="1">
      <alignment horizontal="left" vertical="center" wrapText="1"/>
    </xf>
    <xf numFmtId="16" fontId="96" fillId="0" borderId="9" xfId="2" applyNumberFormat="1" applyFont="1" applyBorder="1" applyAlignment="1">
      <alignment horizontal="left" vertical="center" wrapText="1"/>
    </xf>
    <xf numFmtId="16" fontId="96" fillId="0" borderId="152" xfId="2" applyNumberFormat="1" applyFont="1" applyBorder="1" applyAlignment="1">
      <alignment horizontal="left" vertical="center" wrapText="1"/>
    </xf>
    <xf numFmtId="0" fontId="25" fillId="2" borderId="78" xfId="0" applyFont="1" applyFill="1" applyBorder="1" applyAlignment="1">
      <alignment horizontal="center" vertical="center"/>
    </xf>
    <xf numFmtId="0" fontId="25" fillId="2" borderId="78" xfId="0" applyFont="1" applyFill="1" applyBorder="1" applyAlignment="1">
      <alignment horizontal="center" vertical="center" wrapText="1"/>
    </xf>
    <xf numFmtId="0" fontId="25" fillId="2" borderId="218" xfId="0" applyFont="1" applyFill="1" applyBorder="1" applyAlignment="1">
      <alignment horizontal="center" vertical="center" wrapText="1"/>
    </xf>
    <xf numFmtId="0" fontId="18" fillId="0" borderId="221" xfId="2" applyFont="1" applyBorder="1" applyAlignment="1">
      <alignment horizontal="center" vertical="center"/>
    </xf>
    <xf numFmtId="0" fontId="18" fillId="0" borderId="80" xfId="2" applyFont="1" applyBorder="1" applyAlignment="1">
      <alignment horizontal="center" vertical="center"/>
    </xf>
    <xf numFmtId="0" fontId="18" fillId="0" borderId="221" xfId="0" applyFont="1" applyBorder="1" applyAlignment="1">
      <alignment horizontal="center"/>
    </xf>
    <xf numFmtId="0" fontId="18" fillId="0" borderId="80" xfId="0" applyFont="1" applyBorder="1" applyAlignment="1">
      <alignment horizontal="center"/>
    </xf>
    <xf numFmtId="0" fontId="18" fillId="0" borderId="217" xfId="2" applyFont="1" applyBorder="1" applyAlignment="1">
      <alignment horizontal="center" vertical="center"/>
    </xf>
    <xf numFmtId="0" fontId="18" fillId="0" borderId="78" xfId="2" applyFont="1" applyBorder="1" applyAlignment="1">
      <alignment horizontal="center" vertical="center"/>
    </xf>
    <xf numFmtId="0" fontId="25" fillId="6" borderId="185" xfId="2" applyFont="1" applyFill="1" applyBorder="1" applyAlignment="1">
      <alignment horizontal="center" vertical="center" wrapText="1"/>
    </xf>
    <xf numFmtId="0" fontId="25" fillId="6" borderId="114" xfId="2" applyFont="1" applyFill="1" applyBorder="1" applyAlignment="1">
      <alignment horizontal="center" vertical="center" wrapText="1"/>
    </xf>
    <xf numFmtId="16" fontId="25" fillId="6" borderId="114" xfId="2" applyNumberFormat="1" applyFont="1" applyFill="1" applyBorder="1" applyAlignment="1">
      <alignment horizontal="center" vertical="center" wrapText="1"/>
    </xf>
    <xf numFmtId="16" fontId="25" fillId="6" borderId="186" xfId="2" applyNumberFormat="1" applyFont="1" applyFill="1" applyBorder="1" applyAlignment="1">
      <alignment horizontal="center" vertical="center" wrapText="1"/>
    </xf>
    <xf numFmtId="16" fontId="18" fillId="0" borderId="113" xfId="2" applyNumberFormat="1" applyFont="1" applyBorder="1" applyAlignment="1">
      <alignment horizontal="center" vertical="center"/>
    </xf>
    <xf numFmtId="0" fontId="11" fillId="0" borderId="221" xfId="0" applyFont="1" applyBorder="1" applyAlignment="1">
      <alignment horizontal="center"/>
    </xf>
    <xf numFmtId="0" fontId="11" fillId="0" borderId="80" xfId="0" applyFont="1" applyBorder="1" applyAlignment="1">
      <alignment horizontal="center"/>
    </xf>
    <xf numFmtId="0" fontId="25" fillId="0" borderId="81" xfId="0" applyFont="1" applyBorder="1" applyAlignment="1">
      <alignment horizontal="center" vertical="center" wrapText="1"/>
    </xf>
    <xf numFmtId="0" fontId="25" fillId="0" borderId="96" xfId="0" applyFont="1" applyBorder="1" applyAlignment="1">
      <alignment horizontal="center" vertical="center" wrapText="1"/>
    </xf>
    <xf numFmtId="0" fontId="25" fillId="0" borderId="97" xfId="0" applyFont="1" applyBorder="1" applyAlignment="1">
      <alignment horizontal="center" vertical="center" wrapText="1"/>
    </xf>
    <xf numFmtId="0" fontId="25" fillId="0" borderId="114" xfId="0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0" fontId="25" fillId="0" borderId="115" xfId="0" applyFont="1" applyBorder="1" applyAlignment="1">
      <alignment horizontal="center" vertical="center"/>
    </xf>
    <xf numFmtId="16" fontId="51" fillId="0" borderId="114" xfId="2" applyNumberFormat="1" applyFont="1" applyBorder="1" applyAlignment="1">
      <alignment horizontal="center" vertical="center" wrapText="1"/>
    </xf>
    <xf numFmtId="16" fontId="51" fillId="0" borderId="88" xfId="2" applyNumberFormat="1" applyFont="1" applyBorder="1" applyAlignment="1">
      <alignment horizontal="center" vertical="center" wrapText="1"/>
    </xf>
    <xf numFmtId="16" fontId="51" fillId="0" borderId="115" xfId="2" applyNumberFormat="1" applyFont="1" applyBorder="1" applyAlignment="1">
      <alignment horizontal="center" vertical="center" wrapText="1"/>
    </xf>
    <xf numFmtId="16" fontId="15" fillId="6" borderId="93" xfId="2" applyNumberFormat="1" applyFont="1" applyFill="1" applyBorder="1" applyAlignment="1">
      <alignment horizontal="center" vertical="center"/>
    </xf>
    <xf numFmtId="16" fontId="15" fillId="6" borderId="94" xfId="2" applyNumberFormat="1" applyFont="1" applyFill="1" applyBorder="1" applyAlignment="1">
      <alignment horizontal="center" vertical="center"/>
    </xf>
    <xf numFmtId="0" fontId="60" fillId="0" borderId="93" xfId="0" applyFont="1" applyBorder="1" applyAlignment="1">
      <alignment horizontal="left" vertical="center" wrapText="1"/>
    </xf>
    <xf numFmtId="0" fontId="60" fillId="0" borderId="94" xfId="0" applyFont="1" applyBorder="1" applyAlignment="1">
      <alignment horizontal="left" vertical="center" wrapText="1"/>
    </xf>
    <xf numFmtId="0" fontId="60" fillId="0" borderId="86" xfId="0" applyFont="1" applyBorder="1" applyAlignment="1">
      <alignment horizontal="left" vertical="center" wrapText="1"/>
    </xf>
    <xf numFmtId="0" fontId="60" fillId="0" borderId="80" xfId="0" applyFont="1" applyBorder="1" applyAlignment="1">
      <alignment horizontal="left" vertical="center" wrapText="1"/>
    </xf>
    <xf numFmtId="16" fontId="15" fillId="0" borderId="79" xfId="2" applyNumberFormat="1" applyFont="1" applyBorder="1" applyAlignment="1">
      <alignment horizontal="right" vertical="center"/>
    </xf>
    <xf numFmtId="16" fontId="15" fillId="0" borderId="86" xfId="2" applyNumberFormat="1" applyFont="1" applyBorder="1" applyAlignment="1">
      <alignment horizontal="right" vertical="center"/>
    </xf>
    <xf numFmtId="16" fontId="18" fillId="0" borderId="86" xfId="2" applyNumberFormat="1" applyFont="1" applyBorder="1" applyAlignment="1">
      <alignment horizontal="left" vertical="center" wrapText="1"/>
    </xf>
    <xf numFmtId="16" fontId="18" fillId="0" borderId="80" xfId="2" applyNumberFormat="1" applyFont="1" applyBorder="1" applyAlignment="1">
      <alignment horizontal="left" vertical="center" wrapText="1"/>
    </xf>
    <xf numFmtId="16" fontId="15" fillId="6" borderId="74" xfId="2" applyNumberFormat="1" applyFont="1" applyFill="1" applyBorder="1" applyAlignment="1">
      <alignment horizontal="right" vertical="center"/>
    </xf>
    <xf numFmtId="16" fontId="18" fillId="0" borderId="78" xfId="2" applyNumberFormat="1" applyFont="1" applyBorder="1" applyAlignment="1">
      <alignment horizontal="left" vertical="center"/>
    </xf>
    <xf numFmtId="0" fontId="60" fillId="0" borderId="111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center" vertical="center"/>
    </xf>
    <xf numFmtId="0" fontId="52" fillId="0" borderId="73" xfId="0" applyFont="1" applyBorder="1" applyAlignment="1">
      <alignment horizontal="center" vertical="center"/>
    </xf>
    <xf numFmtId="16" fontId="61" fillId="0" borderId="76" xfId="2" applyNumberFormat="1" applyFont="1" applyBorder="1" applyAlignment="1">
      <alignment horizontal="center" vertical="center"/>
    </xf>
    <xf numFmtId="16" fontId="61" fillId="0" borderId="77" xfId="2" applyNumberFormat="1" applyFont="1" applyBorder="1" applyAlignment="1">
      <alignment horizontal="center" vertical="center"/>
    </xf>
    <xf numFmtId="16" fontId="18" fillId="0" borderId="7" xfId="2" applyNumberFormat="1" applyFont="1" applyBorder="1" applyAlignment="1">
      <alignment horizontal="left" vertical="center"/>
    </xf>
    <xf numFmtId="16" fontId="18" fillId="0" borderId="1" xfId="2" applyNumberFormat="1" applyFont="1" applyBorder="1" applyAlignment="1">
      <alignment horizontal="left" vertical="center"/>
    </xf>
    <xf numFmtId="0" fontId="11" fillId="0" borderId="65" xfId="0" applyFont="1" applyBorder="1" applyAlignment="1">
      <alignment horizontal="center"/>
    </xf>
    <xf numFmtId="0" fontId="11" fillId="0" borderId="163" xfId="0" applyFont="1" applyBorder="1" applyAlignment="1">
      <alignment horizontal="center"/>
    </xf>
    <xf numFmtId="0" fontId="18" fillId="0" borderId="114" xfId="0" applyFont="1" applyBorder="1" applyAlignment="1">
      <alignment horizontal="center" vertical="center" wrapText="1"/>
    </xf>
    <xf numFmtId="0" fontId="18" fillId="0" borderId="88" xfId="0" applyFont="1" applyBorder="1" applyAlignment="1">
      <alignment horizontal="center" vertical="center" wrapText="1"/>
    </xf>
    <xf numFmtId="0" fontId="18" fillId="0" borderId="115" xfId="0" applyFont="1" applyBorder="1" applyAlignment="1">
      <alignment horizontal="center" vertical="center" wrapText="1"/>
    </xf>
    <xf numFmtId="0" fontId="25" fillId="0" borderId="88" xfId="0" applyFont="1" applyBorder="1" applyAlignment="1">
      <alignment horizontal="center" vertical="center" wrapText="1"/>
    </xf>
    <xf numFmtId="0" fontId="25" fillId="0" borderId="115" xfId="0" applyFont="1" applyBorder="1" applyAlignment="1">
      <alignment horizontal="center" vertical="center" wrapText="1"/>
    </xf>
    <xf numFmtId="16" fontId="61" fillId="0" borderId="75" xfId="2" applyNumberFormat="1" applyFont="1" applyBorder="1" applyAlignment="1">
      <alignment horizontal="center" vertical="center"/>
    </xf>
    <xf numFmtId="0" fontId="11" fillId="0" borderId="83" xfId="0" applyFont="1" applyBorder="1" applyAlignment="1">
      <alignment horizontal="center"/>
    </xf>
    <xf numFmtId="0" fontId="11" fillId="0" borderId="164" xfId="0" applyFont="1" applyBorder="1" applyAlignment="1">
      <alignment horizontal="center"/>
    </xf>
    <xf numFmtId="16" fontId="61" fillId="0" borderId="75" xfId="2" applyNumberFormat="1" applyFont="1" applyBorder="1" applyAlignment="1">
      <alignment horizontal="center" vertical="center" wrapText="1"/>
    </xf>
    <xf numFmtId="16" fontId="61" fillId="0" borderId="76" xfId="2" applyNumberFormat="1" applyFont="1" applyBorder="1" applyAlignment="1">
      <alignment horizontal="center" vertical="center" wrapText="1"/>
    </xf>
    <xf numFmtId="16" fontId="61" fillId="0" borderId="77" xfId="2" applyNumberFormat="1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/>
    </xf>
    <xf numFmtId="16" fontId="15" fillId="0" borderId="0" xfId="2" applyNumberFormat="1" applyFont="1" applyAlignment="1">
      <alignment horizontal="right" vertical="center"/>
    </xf>
    <xf numFmtId="0" fontId="19" fillId="0" borderId="67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 wrapText="1"/>
    </xf>
    <xf numFmtId="0" fontId="15" fillId="0" borderId="103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104" xfId="0" applyFont="1" applyBorder="1" applyAlignment="1">
      <alignment horizontal="center" vertical="center"/>
    </xf>
    <xf numFmtId="0" fontId="15" fillId="0" borderId="96" xfId="0" applyFont="1" applyBorder="1" applyAlignment="1">
      <alignment horizontal="center" vertical="center"/>
    </xf>
    <xf numFmtId="0" fontId="15" fillId="0" borderId="105" xfId="0" applyFont="1" applyBorder="1" applyAlignment="1">
      <alignment horizontal="center" vertical="center"/>
    </xf>
    <xf numFmtId="0" fontId="15" fillId="0" borderId="97" xfId="0" applyFont="1" applyBorder="1" applyAlignment="1">
      <alignment horizontal="center" vertical="center"/>
    </xf>
    <xf numFmtId="0" fontId="15" fillId="0" borderId="101" xfId="0" applyFont="1" applyBorder="1" applyAlignment="1">
      <alignment horizontal="center" vertical="center"/>
    </xf>
    <xf numFmtId="0" fontId="15" fillId="0" borderId="100" xfId="0" applyFont="1" applyBorder="1" applyAlignment="1">
      <alignment horizontal="center" vertical="center"/>
    </xf>
    <xf numFmtId="0" fontId="15" fillId="0" borderId="102" xfId="0" applyFont="1" applyBorder="1" applyAlignment="1">
      <alignment horizontal="center" vertical="center"/>
    </xf>
    <xf numFmtId="16" fontId="15" fillId="6" borderId="54" xfId="2" applyNumberFormat="1" applyFont="1" applyFill="1" applyBorder="1" applyAlignment="1">
      <alignment horizontal="right" vertical="center"/>
    </xf>
    <xf numFmtId="16" fontId="15" fillId="6" borderId="11" xfId="2" applyNumberFormat="1" applyFont="1" applyFill="1" applyBorder="1" applyAlignment="1">
      <alignment horizontal="right" vertical="center"/>
    </xf>
    <xf numFmtId="16" fontId="14" fillId="0" borderId="1" xfId="2" applyNumberFormat="1" applyFont="1" applyBorder="1" applyAlignment="1">
      <alignment horizontal="center" vertical="center" wrapText="1"/>
    </xf>
    <xf numFmtId="0" fontId="14" fillId="0" borderId="103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104" xfId="0" applyFont="1" applyBorder="1" applyAlignment="1">
      <alignment horizontal="center" vertical="center"/>
    </xf>
    <xf numFmtId="0" fontId="14" fillId="0" borderId="96" xfId="0" applyFont="1" applyBorder="1" applyAlignment="1">
      <alignment horizontal="center" vertical="center"/>
    </xf>
    <xf numFmtId="0" fontId="14" fillId="0" borderId="105" xfId="0" applyFont="1" applyBorder="1" applyAlignment="1">
      <alignment horizontal="center" vertical="center"/>
    </xf>
    <xf numFmtId="0" fontId="14" fillId="0" borderId="97" xfId="0" applyFont="1" applyBorder="1" applyAlignment="1">
      <alignment horizontal="center" vertical="center"/>
    </xf>
    <xf numFmtId="0" fontId="14" fillId="0" borderId="101" xfId="0" applyFont="1" applyBorder="1" applyAlignment="1">
      <alignment horizontal="center" vertical="center"/>
    </xf>
    <xf numFmtId="0" fontId="14" fillId="0" borderId="100" xfId="0" applyFont="1" applyBorder="1" applyAlignment="1">
      <alignment horizontal="center" vertical="center"/>
    </xf>
    <xf numFmtId="0" fontId="14" fillId="0" borderId="102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 wrapText="1"/>
    </xf>
    <xf numFmtId="0" fontId="62" fillId="0" borderId="61" xfId="0" applyFont="1" applyBorder="1" applyAlignment="1">
      <alignment horizontal="center" vertical="center" wrapText="1"/>
    </xf>
    <xf numFmtId="0" fontId="62" fillId="0" borderId="62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58" xfId="0" applyFont="1" applyBorder="1" applyAlignment="1">
      <alignment horizontal="center" vertical="center" wrapText="1"/>
    </xf>
    <xf numFmtId="0" fontId="62" fillId="0" borderId="71" xfId="0" applyFont="1" applyBorder="1" applyAlignment="1">
      <alignment horizontal="center" vertical="center" wrapText="1"/>
    </xf>
    <xf numFmtId="0" fontId="62" fillId="0" borderId="63" xfId="0" applyFont="1" applyBorder="1" applyAlignment="1">
      <alignment horizontal="center" vertical="center" wrapText="1"/>
    </xf>
    <xf numFmtId="0" fontId="62" fillId="0" borderId="64" xfId="0" applyFont="1" applyBorder="1" applyAlignment="1">
      <alignment horizontal="center" vertical="center" wrapText="1"/>
    </xf>
    <xf numFmtId="0" fontId="70" fillId="11" borderId="48" xfId="0" applyFont="1" applyFill="1" applyBorder="1" applyAlignment="1">
      <alignment horizontal="left" vertical="center" wrapText="1"/>
    </xf>
    <xf numFmtId="0" fontId="70" fillId="11" borderId="0" xfId="0" applyFont="1" applyFill="1" applyAlignment="1">
      <alignment horizontal="left" vertical="center" wrapText="1"/>
    </xf>
    <xf numFmtId="0" fontId="15" fillId="10" borderId="60" xfId="0" applyFont="1" applyFill="1" applyBorder="1" applyAlignment="1">
      <alignment horizontal="center" vertical="center" wrapText="1"/>
    </xf>
    <xf numFmtId="0" fontId="15" fillId="10" borderId="68" xfId="0" applyFont="1" applyFill="1" applyBorder="1" applyAlignment="1">
      <alignment horizontal="center" vertical="center" wrapText="1"/>
    </xf>
    <xf numFmtId="0" fontId="15" fillId="10" borderId="61" xfId="0" applyFont="1" applyFill="1" applyBorder="1" applyAlignment="1">
      <alignment horizontal="center" vertical="center" wrapText="1"/>
    </xf>
    <xf numFmtId="0" fontId="15" fillId="10" borderId="62" xfId="0" applyFont="1" applyFill="1" applyBorder="1" applyAlignment="1">
      <alignment horizontal="center" vertical="center" wrapText="1"/>
    </xf>
    <xf numFmtId="16" fontId="54" fillId="0" borderId="69" xfId="0" applyNumberFormat="1" applyFont="1" applyBorder="1" applyAlignment="1">
      <alignment horizontal="center" vertical="center"/>
    </xf>
    <xf numFmtId="16" fontId="54" fillId="0" borderId="27" xfId="0" applyNumberFormat="1" applyFont="1" applyBorder="1" applyAlignment="1">
      <alignment horizontal="center" vertical="center"/>
    </xf>
    <xf numFmtId="16" fontId="54" fillId="0" borderId="73" xfId="0" applyNumberFormat="1" applyFont="1" applyBorder="1" applyAlignment="1">
      <alignment horizontal="center" vertical="center"/>
    </xf>
    <xf numFmtId="16" fontId="14" fillId="0" borderId="26" xfId="2" applyNumberFormat="1" applyFont="1" applyBorder="1" applyAlignment="1">
      <alignment horizontal="center" vertical="center" wrapText="1"/>
    </xf>
    <xf numFmtId="16" fontId="14" fillId="0" borderId="125" xfId="2" applyNumberFormat="1" applyFont="1" applyBorder="1" applyAlignment="1">
      <alignment horizontal="center" vertical="center"/>
    </xf>
    <xf numFmtId="16" fontId="14" fillId="0" borderId="144" xfId="2" applyNumberFormat="1" applyFont="1" applyBorder="1" applyAlignment="1">
      <alignment horizontal="center" vertical="center"/>
    </xf>
    <xf numFmtId="16" fontId="14" fillId="0" borderId="145" xfId="2" applyNumberFormat="1" applyFont="1" applyBorder="1" applyAlignment="1">
      <alignment horizontal="center" vertical="center"/>
    </xf>
    <xf numFmtId="16" fontId="14" fillId="0" borderId="21" xfId="2" applyNumberFormat="1" applyFont="1" applyBorder="1" applyAlignment="1">
      <alignment horizontal="center" vertical="center"/>
    </xf>
    <xf numFmtId="16" fontId="14" fillId="0" borderId="27" xfId="2" applyNumberFormat="1" applyFont="1" applyBorder="1" applyAlignment="1">
      <alignment horizontal="center" vertical="center"/>
    </xf>
    <xf numFmtId="16" fontId="14" fillId="0" borderId="73" xfId="2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center" wrapText="1"/>
    </xf>
    <xf numFmtId="0" fontId="19" fillId="0" borderId="84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76" xfId="0" applyFont="1" applyBorder="1" applyAlignment="1">
      <alignment horizontal="left" vertical="center" wrapText="1"/>
    </xf>
    <xf numFmtId="0" fontId="19" fillId="0" borderId="73" xfId="0" applyFont="1" applyBorder="1" applyAlignment="1">
      <alignment horizontal="left" vertical="center" wrapText="1"/>
    </xf>
    <xf numFmtId="0" fontId="19" fillId="0" borderId="77" xfId="0" applyFont="1" applyBorder="1" applyAlignment="1">
      <alignment horizontal="left" vertical="center" wrapText="1"/>
    </xf>
    <xf numFmtId="16" fontId="14" fillId="0" borderId="46" xfId="2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left" vertical="center" wrapText="1"/>
    </xf>
    <xf numFmtId="0" fontId="19" fillId="0" borderId="16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60" fillId="0" borderId="69" xfId="0" applyFont="1" applyBorder="1" applyAlignment="1">
      <alignment horizontal="center" vertical="center" wrapText="1"/>
    </xf>
    <xf numFmtId="0" fontId="60" fillId="0" borderId="75" xfId="0" applyFont="1" applyBorder="1" applyAlignment="1">
      <alignment horizontal="center" vertical="center" wrapText="1"/>
    </xf>
    <xf numFmtId="0" fontId="60" fillId="0" borderId="27" xfId="0" applyFont="1" applyBorder="1" applyAlignment="1">
      <alignment horizontal="center" vertical="center" wrapText="1"/>
    </xf>
    <xf numFmtId="0" fontId="60" fillId="0" borderId="76" xfId="0" applyFont="1" applyBorder="1" applyAlignment="1">
      <alignment horizontal="center" vertical="center" wrapText="1"/>
    </xf>
    <xf numFmtId="0" fontId="60" fillId="0" borderId="73" xfId="0" applyFont="1" applyBorder="1" applyAlignment="1">
      <alignment horizontal="center" vertical="center" wrapText="1"/>
    </xf>
    <xf numFmtId="0" fontId="60" fillId="0" borderId="77" xfId="0" applyFont="1" applyBorder="1" applyAlignment="1">
      <alignment horizontal="center" vertical="center" wrapText="1"/>
    </xf>
    <xf numFmtId="0" fontId="43" fillId="0" borderId="69" xfId="0" applyFont="1" applyBorder="1" applyAlignment="1">
      <alignment horizontal="center" vertical="center" wrapText="1"/>
    </xf>
    <xf numFmtId="0" fontId="43" fillId="0" borderId="75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76" xfId="0" applyFont="1" applyBorder="1" applyAlignment="1">
      <alignment horizontal="center" vertical="center" wrapText="1"/>
    </xf>
    <xf numFmtId="0" fontId="43" fillId="0" borderId="73" xfId="0" applyFont="1" applyBorder="1" applyAlignment="1">
      <alignment horizontal="center" vertical="center" wrapText="1"/>
    </xf>
    <xf numFmtId="0" fontId="43" fillId="0" borderId="77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49" fillId="8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16" fontId="15" fillId="6" borderId="135" xfId="2" applyNumberFormat="1" applyFont="1" applyFill="1" applyBorder="1" applyAlignment="1">
      <alignment horizontal="center" vertical="center" wrapText="1"/>
    </xf>
    <xf numFmtId="16" fontId="15" fillId="6" borderId="138" xfId="2" applyNumberFormat="1" applyFont="1" applyFill="1" applyBorder="1" applyAlignment="1">
      <alignment horizontal="center" vertical="center" wrapText="1"/>
    </xf>
    <xf numFmtId="16" fontId="15" fillId="6" borderId="129" xfId="2" applyNumberFormat="1" applyFont="1" applyFill="1" applyBorder="1" applyAlignment="1">
      <alignment horizontal="right" vertical="center"/>
    </xf>
    <xf numFmtId="16" fontId="96" fillId="0" borderId="125" xfId="2" applyNumberFormat="1" applyFont="1" applyBorder="1" applyAlignment="1">
      <alignment horizontal="left" vertical="center"/>
    </xf>
    <xf numFmtId="16" fontId="96" fillId="0" borderId="144" xfId="2" applyNumberFormat="1" applyFont="1" applyBorder="1" applyAlignment="1">
      <alignment horizontal="left" vertical="center"/>
    </xf>
    <xf numFmtId="16" fontId="96" fillId="0" borderId="145" xfId="2" applyNumberFormat="1" applyFont="1" applyBorder="1" applyAlignment="1">
      <alignment horizontal="left" vertical="center"/>
    </xf>
    <xf numFmtId="16" fontId="15" fillId="6" borderId="141" xfId="2" applyNumberFormat="1" applyFont="1" applyFill="1" applyBorder="1" applyAlignment="1">
      <alignment horizontal="right" vertical="center"/>
    </xf>
    <xf numFmtId="16" fontId="15" fillId="6" borderId="109" xfId="2" applyNumberFormat="1" applyFont="1" applyFill="1" applyBorder="1" applyAlignment="1">
      <alignment horizontal="right" vertical="center"/>
    </xf>
    <xf numFmtId="16" fontId="15" fillId="6" borderId="110" xfId="2" applyNumberFormat="1" applyFont="1" applyFill="1" applyBorder="1" applyAlignment="1">
      <alignment horizontal="right" vertical="center"/>
    </xf>
    <xf numFmtId="16" fontId="96" fillId="0" borderId="108" xfId="2" applyNumberFormat="1" applyFont="1" applyBorder="1" applyAlignment="1">
      <alignment horizontal="left" vertical="center" wrapText="1"/>
    </xf>
    <xf numFmtId="16" fontId="96" fillId="0" borderId="109" xfId="2" applyNumberFormat="1" applyFont="1" applyBorder="1" applyAlignment="1">
      <alignment horizontal="left" vertical="center" wrapText="1"/>
    </xf>
    <xf numFmtId="16" fontId="96" fillId="0" borderId="110" xfId="2" applyNumberFormat="1" applyFont="1" applyBorder="1" applyAlignment="1">
      <alignment horizontal="left" vertical="center" wrapText="1"/>
    </xf>
    <xf numFmtId="16" fontId="15" fillId="6" borderId="79" xfId="2" applyNumberFormat="1" applyFont="1" applyFill="1" applyBorder="1" applyAlignment="1">
      <alignment horizontal="right" wrapText="1"/>
    </xf>
    <xf numFmtId="16" fontId="15" fillId="6" borderId="86" xfId="2" applyNumberFormat="1" applyFont="1" applyFill="1" applyBorder="1" applyAlignment="1">
      <alignment horizontal="right" wrapText="1"/>
    </xf>
    <xf numFmtId="16" fontId="15" fillId="6" borderId="80" xfId="2" applyNumberFormat="1" applyFont="1" applyFill="1" applyBorder="1" applyAlignment="1">
      <alignment horizontal="right" wrapText="1"/>
    </xf>
    <xf numFmtId="16" fontId="96" fillId="0" borderId="127" xfId="2" applyNumberFormat="1" applyFont="1" applyBorder="1" applyAlignment="1">
      <alignment horizontal="left" vertical="center" wrapText="1"/>
    </xf>
    <xf numFmtId="16" fontId="96" fillId="0" borderId="120" xfId="2" applyNumberFormat="1" applyFont="1" applyBorder="1" applyAlignment="1">
      <alignment horizontal="left" vertical="center" wrapText="1"/>
    </xf>
    <xf numFmtId="16" fontId="96" fillId="0" borderId="184" xfId="2" applyNumberFormat="1" applyFont="1" applyBorder="1" applyAlignment="1">
      <alignment horizontal="left" vertical="center" wrapText="1"/>
    </xf>
    <xf numFmtId="16" fontId="96" fillId="0" borderId="141" xfId="2" applyNumberFormat="1" applyFont="1" applyBorder="1" applyAlignment="1">
      <alignment horizontal="left" vertical="center" wrapText="1"/>
    </xf>
    <xf numFmtId="16" fontId="40" fillId="0" borderId="61" xfId="2" applyNumberFormat="1" applyFont="1" applyBorder="1" applyAlignment="1">
      <alignment horizontal="center" vertical="top" wrapText="1"/>
    </xf>
    <xf numFmtId="16" fontId="40" fillId="0" borderId="62" xfId="2" applyNumberFormat="1" applyFont="1" applyBorder="1" applyAlignment="1">
      <alignment horizontal="center" vertical="top" wrapText="1"/>
    </xf>
    <xf numFmtId="16" fontId="40" fillId="0" borderId="0" xfId="2" applyNumberFormat="1" applyFont="1" applyAlignment="1">
      <alignment horizontal="center" vertical="top" wrapText="1"/>
    </xf>
    <xf numFmtId="16" fontId="40" fillId="0" borderId="58" xfId="2" applyNumberFormat="1" applyFont="1" applyBorder="1" applyAlignment="1">
      <alignment horizontal="center" vertical="top" wrapText="1"/>
    </xf>
    <xf numFmtId="16" fontId="40" fillId="0" borderId="63" xfId="2" applyNumberFormat="1" applyFont="1" applyBorder="1" applyAlignment="1">
      <alignment horizontal="center" vertical="top" wrapText="1"/>
    </xf>
    <xf numFmtId="16" fontId="40" fillId="0" borderId="64" xfId="2" applyNumberFormat="1" applyFont="1" applyBorder="1" applyAlignment="1">
      <alignment horizontal="center" vertical="top" wrapText="1"/>
    </xf>
    <xf numFmtId="0" fontId="25" fillId="0" borderId="67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16" fontId="40" fillId="0" borderId="0" xfId="2" applyNumberFormat="1" applyFont="1" applyAlignment="1">
      <alignment horizontal="center" vertical="center" wrapText="1"/>
    </xf>
    <xf numFmtId="16" fontId="40" fillId="0" borderId="58" xfId="2" applyNumberFormat="1" applyFont="1" applyBorder="1" applyAlignment="1">
      <alignment horizontal="center" vertical="center" wrapText="1"/>
    </xf>
    <xf numFmtId="16" fontId="40" fillId="0" borderId="63" xfId="2" applyNumberFormat="1" applyFont="1" applyBorder="1" applyAlignment="1">
      <alignment horizontal="center" vertical="center" wrapText="1"/>
    </xf>
    <xf numFmtId="16" fontId="40" fillId="0" borderId="64" xfId="2" applyNumberFormat="1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16" fontId="63" fillId="0" borderId="0" xfId="2" applyNumberFormat="1" applyFont="1" applyAlignment="1">
      <alignment horizontal="center" vertical="center" wrapText="1"/>
    </xf>
    <xf numFmtId="16" fontId="63" fillId="0" borderId="58" xfId="2" applyNumberFormat="1" applyFont="1" applyBorder="1" applyAlignment="1">
      <alignment horizontal="center" vertical="center" wrapText="1"/>
    </xf>
    <xf numFmtId="16" fontId="63" fillId="0" borderId="63" xfId="2" applyNumberFormat="1" applyFont="1" applyBorder="1" applyAlignment="1">
      <alignment horizontal="center" vertical="center" wrapText="1"/>
    </xf>
    <xf numFmtId="16" fontId="63" fillId="0" borderId="64" xfId="2" applyNumberFormat="1" applyFont="1" applyBorder="1" applyAlignment="1">
      <alignment horizontal="center" vertical="center" wrapText="1"/>
    </xf>
    <xf numFmtId="16" fontId="18" fillId="0" borderId="71" xfId="2" applyNumberFormat="1" applyFont="1" applyBorder="1" applyAlignment="1">
      <alignment horizontal="center" vertical="center" wrapText="1"/>
    </xf>
    <xf numFmtId="16" fontId="60" fillId="0" borderId="67" xfId="2" applyNumberFormat="1" applyFont="1" applyBorder="1" applyAlignment="1">
      <alignment horizontal="center" vertical="center" wrapText="1"/>
    </xf>
    <xf numFmtId="16" fontId="60" fillId="0" borderId="62" xfId="2" applyNumberFormat="1" applyFont="1" applyBorder="1" applyAlignment="1">
      <alignment horizontal="center" vertical="center" wrapText="1"/>
    </xf>
    <xf numFmtId="16" fontId="60" fillId="0" borderId="15" xfId="2" applyNumberFormat="1" applyFont="1" applyBorder="1" applyAlignment="1">
      <alignment horizontal="center" vertical="center" wrapText="1"/>
    </xf>
    <xf numFmtId="16" fontId="60" fillId="0" borderId="58" xfId="2" applyNumberFormat="1" applyFont="1" applyBorder="1" applyAlignment="1">
      <alignment horizontal="center" vertical="center" wrapText="1"/>
    </xf>
    <xf numFmtId="16" fontId="60" fillId="0" borderId="71" xfId="2" applyNumberFormat="1" applyFont="1" applyBorder="1" applyAlignment="1">
      <alignment horizontal="center" vertical="center" wrapText="1"/>
    </xf>
    <xf numFmtId="16" fontId="60" fillId="0" borderId="64" xfId="2" applyNumberFormat="1" applyFont="1" applyBorder="1" applyAlignment="1">
      <alignment horizontal="center" vertical="center" wrapText="1"/>
    </xf>
    <xf numFmtId="0" fontId="15" fillId="6" borderId="61" xfId="2" applyFont="1" applyFill="1" applyBorder="1" applyAlignment="1">
      <alignment horizontal="center" vertical="center" wrapText="1"/>
    </xf>
    <xf numFmtId="16" fontId="15" fillId="6" borderId="61" xfId="2" applyNumberFormat="1" applyFont="1" applyFill="1" applyBorder="1" applyAlignment="1">
      <alignment horizontal="center" vertical="center" wrapText="1"/>
    </xf>
    <xf numFmtId="16" fontId="15" fillId="6" borderId="62" xfId="2" applyNumberFormat="1" applyFont="1" applyFill="1" applyBorder="1" applyAlignment="1">
      <alignment horizontal="center" vertical="center" wrapText="1"/>
    </xf>
    <xf numFmtId="0" fontId="155" fillId="12" borderId="6" xfId="0" applyFont="1" applyFill="1" applyBorder="1" applyAlignment="1"/>
    <xf numFmtId="0" fontId="155" fillId="12" borderId="119" xfId="0" applyFont="1" applyFill="1" applyBorder="1" applyAlignment="1"/>
    <xf numFmtId="0" fontId="146" fillId="0" borderId="6" xfId="0" applyFont="1" applyBorder="1" applyAlignment="1"/>
    <xf numFmtId="0" fontId="146" fillId="0" borderId="7" xfId="0" applyFont="1" applyBorder="1" applyAlignment="1"/>
    <xf numFmtId="0" fontId="18" fillId="0" borderId="65" xfId="0" applyFont="1" applyBorder="1" applyAlignment="1"/>
    <xf numFmtId="0" fontId="18" fillId="0" borderId="163" xfId="0" applyFont="1" applyBorder="1" applyAlignment="1"/>
    <xf numFmtId="0" fontId="18" fillId="0" borderId="6" xfId="0" quotePrefix="1" applyFont="1" applyBorder="1" applyAlignment="1"/>
    <xf numFmtId="0" fontId="18" fillId="0" borderId="119" xfId="0" applyFont="1" applyBorder="1" applyAlignment="1"/>
    <xf numFmtId="0" fontId="18" fillId="0" borderId="14" xfId="0" applyFont="1" applyBorder="1" applyAlignment="1"/>
    <xf numFmtId="0" fontId="18" fillId="0" borderId="150" xfId="0" applyFont="1" applyBorder="1" applyAlignment="1"/>
    <xf numFmtId="0" fontId="18" fillId="0" borderId="101" xfId="0" applyFont="1" applyBorder="1" applyAlignment="1"/>
    <xf numFmtId="0" fontId="18" fillId="0" borderId="69" xfId="0" applyFont="1" applyBorder="1" applyAlignment="1"/>
    <xf numFmtId="0" fontId="18" fillId="0" borderId="100" xfId="0" applyFont="1" applyBorder="1" applyAlignment="1"/>
    <xf numFmtId="0" fontId="18" fillId="0" borderId="27" xfId="0" applyFont="1" applyBorder="1" applyAlignment="1"/>
    <xf numFmtId="0" fontId="18" fillId="0" borderId="102" xfId="0" applyFont="1" applyBorder="1" applyAlignment="1"/>
    <xf numFmtId="0" fontId="18" fillId="0" borderId="73" xfId="0" applyFont="1" applyBorder="1" applyAlignment="1"/>
    <xf numFmtId="0" fontId="18" fillId="0" borderId="119" xfId="0" quotePrefix="1" applyFont="1" applyBorder="1" applyAlignment="1"/>
    <xf numFmtId="0" fontId="18" fillId="0" borderId="128" xfId="0" applyFont="1" applyBorder="1" applyAlignment="1"/>
    <xf numFmtId="0" fontId="96" fillId="0" borderId="93" xfId="0" applyFont="1" applyBorder="1" applyAlignment="1"/>
    <xf numFmtId="0" fontId="96" fillId="0" borderId="78" xfId="0" applyFont="1" applyBorder="1" applyAlignment="1"/>
    <xf numFmtId="0" fontId="96" fillId="0" borderId="79" xfId="0" applyFont="1" applyBorder="1" applyAlignment="1"/>
    <xf numFmtId="0" fontId="96" fillId="0" borderId="74" xfId="0" applyFont="1" applyBorder="1" applyAlignment="1"/>
    <xf numFmtId="0" fontId="96" fillId="0" borderId="86" xfId="0" applyFont="1" applyBorder="1" applyAlignment="1"/>
    <xf numFmtId="0" fontId="96" fillId="0" borderId="80" xfId="0" applyFont="1" applyBorder="1" applyAlignment="1"/>
    <xf numFmtId="0" fontId="18" fillId="0" borderId="222" xfId="0" applyFont="1" applyBorder="1" applyAlignment="1"/>
    <xf numFmtId="0" fontId="18" fillId="0" borderId="223" xfId="0" applyFont="1" applyBorder="1" applyAlignment="1"/>
    <xf numFmtId="0" fontId="18" fillId="0" borderId="216" xfId="0" applyFont="1" applyBorder="1" applyAlignment="1"/>
    <xf numFmtId="0" fontId="18" fillId="0" borderId="207" xfId="0" applyFont="1" applyBorder="1" applyAlignment="1"/>
  </cellXfs>
  <cellStyles count="4">
    <cellStyle name="Hyperlink" xfId="1" builtinId="8"/>
    <cellStyle name="Normal" xfId="0" builtinId="0"/>
    <cellStyle name="Normal 2" xfId="2" xr:uid="{6A55AF04-EE29-41D2-A25A-CF1A144481AF}"/>
    <cellStyle name="Percent" xfId="3" builtinId="5"/>
  </cellStyles>
  <dxfs count="0"/>
  <tableStyles count="0" defaultTableStyle="TableStyleMedium2" defaultPivotStyle="PivotStyleLight16"/>
  <colors>
    <mruColors>
      <color rgb="FFFFFFFF"/>
      <color rgb="FF1B365D"/>
      <color rgb="FFCC99FF"/>
      <color rgb="FFEED484"/>
      <color rgb="FF996600"/>
      <color rgb="FF8E99BC"/>
      <color rgb="FF8B8178"/>
      <color rgb="FFFFE699"/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982980</xdr:colOff>
      <xdr:row>3</xdr:row>
      <xdr:rowOff>188494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2F7B1E-40C3-481E-96D7-21200A7AE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2980" cy="7599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2</xdr:col>
      <xdr:colOff>478155</xdr:colOff>
      <xdr:row>3</xdr:row>
      <xdr:rowOff>155330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AFF935-6499-4835-8C99-F56A4CA6F4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0" b="17968"/>
        <a:stretch/>
      </xdr:blipFill>
      <xdr:spPr>
        <a:xfrm>
          <a:off x="304800" y="0"/>
          <a:ext cx="968375" cy="7268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829236</xdr:colOff>
      <xdr:row>1</xdr:row>
      <xdr:rowOff>176119</xdr:rowOff>
    </xdr:from>
    <xdr:to>
      <xdr:col>18</xdr:col>
      <xdr:colOff>1458</xdr:colOff>
      <xdr:row>4</xdr:row>
      <xdr:rowOff>59841</xdr:rowOff>
    </xdr:to>
    <xdr:pic>
      <xdr:nvPicPr>
        <xdr:cNvPr id="14" name="Pictur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789AE1-FE50-46EB-8510-91698D3B4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85677" y="489884"/>
          <a:ext cx="885975" cy="7550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829236</xdr:colOff>
      <xdr:row>1</xdr:row>
      <xdr:rowOff>176119</xdr:rowOff>
    </xdr:from>
    <xdr:to>
      <xdr:col>17</xdr:col>
      <xdr:colOff>651063</xdr:colOff>
      <xdr:row>4</xdr:row>
      <xdr:rowOff>54126</xdr:rowOff>
    </xdr:to>
    <xdr:pic>
      <xdr:nvPicPr>
        <xdr:cNvPr id="2" name="Pictur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5C12D-FF0C-453B-9159-B453DDC63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02686" y="461869"/>
          <a:ext cx="829572" cy="7466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840441</xdr:colOff>
      <xdr:row>1</xdr:row>
      <xdr:rowOff>179295</xdr:rowOff>
    </xdr:from>
    <xdr:to>
      <xdr:col>18</xdr:col>
      <xdr:colOff>2129</xdr:colOff>
      <xdr:row>4</xdr:row>
      <xdr:rowOff>62680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ED150D-22C5-4B76-9532-D5F205BBB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7941" y="493060"/>
          <a:ext cx="865917" cy="731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209737</xdr:rowOff>
    </xdr:from>
    <xdr:to>
      <xdr:col>17</xdr:col>
      <xdr:colOff>829722</xdr:colOff>
      <xdr:row>4</xdr:row>
      <xdr:rowOff>73679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4121FC-BFFE-4DB7-A023-9FF9CEF85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64118" y="523502"/>
          <a:ext cx="863899" cy="7337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840442</xdr:colOff>
      <xdr:row>1</xdr:row>
      <xdr:rowOff>190500</xdr:rowOff>
    </xdr:from>
    <xdr:to>
      <xdr:col>17</xdr:col>
      <xdr:colOff>804770</xdr:colOff>
      <xdr:row>4</xdr:row>
      <xdr:rowOff>76462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56CA98-9F8A-4E16-9EDB-7BE2797EF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92501" y="504265"/>
          <a:ext cx="865917" cy="7350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840442</xdr:colOff>
      <xdr:row>1</xdr:row>
      <xdr:rowOff>179295</xdr:rowOff>
    </xdr:from>
    <xdr:to>
      <xdr:col>18</xdr:col>
      <xdr:colOff>78</xdr:colOff>
      <xdr:row>4</xdr:row>
      <xdr:rowOff>62680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94917-6860-45EF-B9F3-5FDA29471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85677" y="493060"/>
          <a:ext cx="865917" cy="7318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17</xdr:col>
      <xdr:colOff>833101</xdr:colOff>
      <xdr:row>3</xdr:row>
      <xdr:rowOff>158228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54BB75-94D8-4BAD-A623-659386DE8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3324" y="1042147"/>
          <a:ext cx="850789" cy="7152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83343</xdr:colOff>
      <xdr:row>0</xdr:row>
      <xdr:rowOff>69264</xdr:rowOff>
    </xdr:from>
    <xdr:to>
      <xdr:col>18</xdr:col>
      <xdr:colOff>2358</xdr:colOff>
      <xdr:row>3</xdr:row>
      <xdr:rowOff>75679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A630D6-9F9E-4F0E-9B9F-264439379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92562" y="69264"/>
          <a:ext cx="983435" cy="86366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83344</xdr:colOff>
      <xdr:row>1</xdr:row>
      <xdr:rowOff>3174</xdr:rowOff>
    </xdr:from>
    <xdr:to>
      <xdr:col>18</xdr:col>
      <xdr:colOff>3242</xdr:colOff>
      <xdr:row>4</xdr:row>
      <xdr:rowOff>37198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B9453-DADB-43CA-9634-64D20B69F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14094" y="312737"/>
          <a:ext cx="951773" cy="8912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38893</xdr:colOff>
      <xdr:row>1</xdr:row>
      <xdr:rowOff>-1</xdr:rowOff>
    </xdr:from>
    <xdr:to>
      <xdr:col>17</xdr:col>
      <xdr:colOff>1040329</xdr:colOff>
      <xdr:row>4</xdr:row>
      <xdr:rowOff>21830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55481-87E3-476F-8678-3B6A9DF84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76737" y="309562"/>
          <a:ext cx="1017587" cy="87563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1035769</xdr:colOff>
      <xdr:row>0</xdr:row>
      <xdr:rowOff>274247</xdr:rowOff>
    </xdr:from>
    <xdr:to>
      <xdr:col>18</xdr:col>
      <xdr:colOff>105410</xdr:colOff>
      <xdr:row>4</xdr:row>
      <xdr:rowOff>19208</xdr:rowOff>
    </xdr:to>
    <xdr:pic>
      <xdr:nvPicPr>
        <xdr:cNvPr id="6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B66D7D-F3B5-FD03-1236-17511AE7E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04469" y="274247"/>
          <a:ext cx="1008931" cy="89177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1</xdr:row>
      <xdr:rowOff>35718</xdr:rowOff>
    </xdr:from>
    <xdr:to>
      <xdr:col>18</xdr:col>
      <xdr:colOff>1587</xdr:colOff>
      <xdr:row>4</xdr:row>
      <xdr:rowOff>36727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497468-9760-4C66-82BB-C424DAA95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06937" y="345281"/>
          <a:ext cx="1056481" cy="85508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71438</xdr:colOff>
      <xdr:row>1</xdr:row>
      <xdr:rowOff>11906</xdr:rowOff>
    </xdr:from>
    <xdr:to>
      <xdr:col>17</xdr:col>
      <xdr:colOff>1035769</xdr:colOff>
      <xdr:row>4</xdr:row>
      <xdr:rowOff>20637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868B0A-FBF5-4D95-A847-AE37A549E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61594" y="321469"/>
          <a:ext cx="992906" cy="86915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26119</xdr:colOff>
      <xdr:row>1</xdr:row>
      <xdr:rowOff>45647</xdr:rowOff>
    </xdr:from>
    <xdr:to>
      <xdr:col>18</xdr:col>
      <xdr:colOff>82550</xdr:colOff>
      <xdr:row>4</xdr:row>
      <xdr:rowOff>94456</xdr:rowOff>
    </xdr:to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312B17-2A68-4005-A044-8B7A97C3C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90094" y="359972"/>
          <a:ext cx="1008931" cy="90605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-1</xdr:rowOff>
    </xdr:from>
    <xdr:to>
      <xdr:col>17</xdr:col>
      <xdr:colOff>916781</xdr:colOff>
      <xdr:row>4</xdr:row>
      <xdr:rowOff>3173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EBC6E0-0FDC-4197-9B27-61E651C43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73700" y="285749"/>
          <a:ext cx="916781" cy="86042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-1</xdr:rowOff>
    </xdr:from>
    <xdr:to>
      <xdr:col>17</xdr:col>
      <xdr:colOff>916781</xdr:colOff>
      <xdr:row>4</xdr:row>
      <xdr:rowOff>3173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0D62C8-BB4D-4B91-A473-1B97A309D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30875" y="285749"/>
          <a:ext cx="916781" cy="86042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-1</xdr:rowOff>
    </xdr:from>
    <xdr:to>
      <xdr:col>17</xdr:col>
      <xdr:colOff>916781</xdr:colOff>
      <xdr:row>4</xdr:row>
      <xdr:rowOff>3173</xdr:rowOff>
    </xdr:to>
    <xdr:pic>
      <xdr:nvPicPr>
        <xdr:cNvPr id="3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15D1E2-1076-4356-A0E0-C347B1B243B4}"/>
            </a:ext>
            <a:ext uri="{147F2762-F138-4A5C-976F-8EAC2B608ADB}">
              <a16:predDERef xmlns:a16="http://schemas.microsoft.com/office/drawing/2014/main" pred="{F30D62C8-BB4D-4B91-A473-1B97A309D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30875" y="285749"/>
          <a:ext cx="916781" cy="86042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-1</xdr:rowOff>
    </xdr:from>
    <xdr:to>
      <xdr:col>17</xdr:col>
      <xdr:colOff>916781</xdr:colOff>
      <xdr:row>4</xdr:row>
      <xdr:rowOff>3173</xdr:rowOff>
    </xdr:to>
    <xdr:pic>
      <xdr:nvPicPr>
        <xdr:cNvPr id="4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CED91A-1915-478A-A186-64FDB9308383}"/>
            </a:ext>
            <a:ext uri="{147F2762-F138-4A5C-976F-8EAC2B608ADB}">
              <a16:predDERef xmlns:a16="http://schemas.microsoft.com/office/drawing/2014/main" pred="{5415D1E2-1076-4356-A0E0-C347B1B24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30875" y="285749"/>
          <a:ext cx="916781" cy="86042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-1</xdr:rowOff>
    </xdr:from>
    <xdr:to>
      <xdr:col>18</xdr:col>
      <xdr:colOff>97631</xdr:colOff>
      <xdr:row>4</xdr:row>
      <xdr:rowOff>3173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C5C51-8812-4A80-BB22-E600A8D56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92750" y="285749"/>
          <a:ext cx="916781" cy="8604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17</xdr:col>
      <xdr:colOff>825987</xdr:colOff>
      <xdr:row>3</xdr:row>
      <xdr:rowOff>130288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0784E9-3D28-45CF-870B-D69E9A14E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54175" y="314325"/>
          <a:ext cx="829162" cy="7176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3064</xdr:colOff>
      <xdr:row>3</xdr:row>
      <xdr:rowOff>95363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BB3F7D-96E7-4846-9BF4-D1CA30FD9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3324" y="1042147"/>
          <a:ext cx="850789" cy="71527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22114</xdr:colOff>
      <xdr:row>5</xdr:row>
      <xdr:rowOff>76313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85D47B-67B8-473D-9E0F-ED186C89A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73275" y="314325"/>
          <a:ext cx="831739" cy="72401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11206</xdr:colOff>
      <xdr:row>1</xdr:row>
      <xdr:rowOff>212912</xdr:rowOff>
    </xdr:from>
    <xdr:to>
      <xdr:col>18</xdr:col>
      <xdr:colOff>11283</xdr:colOff>
      <xdr:row>3</xdr:row>
      <xdr:rowOff>295163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89B50E-0343-4590-B39A-351433A7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71059" y="526677"/>
          <a:ext cx="860390" cy="70597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746125</xdr:colOff>
      <xdr:row>1</xdr:row>
      <xdr:rowOff>0</xdr:rowOff>
    </xdr:from>
    <xdr:to>
      <xdr:col>18</xdr:col>
      <xdr:colOff>3064</xdr:colOff>
      <xdr:row>3</xdr:row>
      <xdr:rowOff>198686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1B5694-1A18-41C4-BFDB-D7D4C3B79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30438" y="317500"/>
          <a:ext cx="1003189" cy="83622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17</xdr:col>
      <xdr:colOff>822214</xdr:colOff>
      <xdr:row>3</xdr:row>
      <xdr:rowOff>129540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0EF0A5-5D3F-42BF-97FC-E14382C52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54175" y="314325"/>
          <a:ext cx="831739" cy="7524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18</xdr:col>
      <xdr:colOff>97044</xdr:colOff>
      <xdr:row>4</xdr:row>
      <xdr:rowOff>210116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22DE3A-4F02-41A2-B4D2-2EC76D9C3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35175" y="628650"/>
          <a:ext cx="914289" cy="82733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1160</xdr:colOff>
      <xdr:row>4</xdr:row>
      <xdr:rowOff>2970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DBC02F-9950-488D-BD64-67155B4FA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8500" y="1057275"/>
          <a:ext cx="848884" cy="721771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3064</xdr:colOff>
      <xdr:row>3</xdr:row>
      <xdr:rowOff>88378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86FAA2-3370-48FA-B787-4DF1DF92D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8500" y="1057275"/>
          <a:ext cx="845074" cy="72177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800100</xdr:colOff>
      <xdr:row>1</xdr:row>
      <xdr:rowOff>190500</xdr:rowOff>
    </xdr:from>
    <xdr:to>
      <xdr:col>17</xdr:col>
      <xdr:colOff>803725</xdr:colOff>
      <xdr:row>3</xdr:row>
      <xdr:rowOff>284742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2C498E-EF36-4015-A957-4DE401E00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25600" y="504825"/>
          <a:ext cx="832300" cy="722892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3</xdr:row>
      <xdr:rowOff>95363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CCBD3-72C6-4EF2-B9F0-0031C9351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43529" y="313765"/>
          <a:ext cx="830395" cy="722892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1160</xdr:colOff>
      <xdr:row>3</xdr:row>
      <xdr:rowOff>95363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213B4-730E-4D21-9935-3D926735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8500" y="1059180"/>
          <a:ext cx="846979" cy="72558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9525</xdr:colOff>
      <xdr:row>1</xdr:row>
      <xdr:rowOff>0</xdr:rowOff>
    </xdr:from>
    <xdr:to>
      <xdr:col>18</xdr:col>
      <xdr:colOff>1160</xdr:colOff>
      <xdr:row>3</xdr:row>
      <xdr:rowOff>180975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57879C-D3AF-46C9-A1A0-141FAEA9A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30375" y="314325"/>
          <a:ext cx="820310" cy="8096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860027</xdr:colOff>
      <xdr:row>1</xdr:row>
      <xdr:rowOff>9526</xdr:rowOff>
    </xdr:from>
    <xdr:to>
      <xdr:col>18</xdr:col>
      <xdr:colOff>19050</xdr:colOff>
      <xdr:row>3</xdr:row>
      <xdr:rowOff>190500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D4B519-BCED-4541-81C4-AF32E9C3B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04652" y="320676"/>
          <a:ext cx="930673" cy="812799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17</xdr:col>
      <xdr:colOff>12065</xdr:colOff>
      <xdr:row>3</xdr:row>
      <xdr:rowOff>174514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26A46-A33B-4423-9FAE-503907BF4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92250" y="238125"/>
          <a:ext cx="790575" cy="736489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12065</xdr:colOff>
      <xdr:row>4</xdr:row>
      <xdr:rowOff>16265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F5AC3-19A9-45B8-A1C8-3C301A615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73200" y="161925"/>
          <a:ext cx="796290" cy="736489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11206</xdr:colOff>
      <xdr:row>1</xdr:row>
      <xdr:rowOff>212912</xdr:rowOff>
    </xdr:from>
    <xdr:to>
      <xdr:col>18</xdr:col>
      <xdr:colOff>11283</xdr:colOff>
      <xdr:row>4</xdr:row>
      <xdr:rowOff>228488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F80C54-B7A9-4BCE-A754-196FB4C1A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5381" y="527237"/>
          <a:ext cx="828752" cy="710901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3</xdr:row>
      <xdr:rowOff>104664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4120B-5FED-4E90-B0A2-ADEC0AE87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16200" y="314325"/>
          <a:ext cx="867934" cy="733314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7509</xdr:colOff>
      <xdr:row>4</xdr:row>
      <xdr:rowOff>31639</xdr:rowOff>
    </xdr:to>
    <xdr:pic>
      <xdr:nvPicPr>
        <xdr:cNvPr id="5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183E54-C289-4FB4-B5E7-381E802C4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82850" y="314325"/>
          <a:ext cx="826659" cy="736489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3</xdr:row>
      <xdr:rowOff>107839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CEFAF3-9EF8-497D-8EF1-F0C4EC280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5700" y="314325"/>
          <a:ext cx="867934" cy="733314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4</xdr:row>
      <xdr:rowOff>41164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E5906E-E642-4C83-813D-513A37E96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11400" y="314325"/>
          <a:ext cx="867934" cy="736489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1160</xdr:colOff>
      <xdr:row>3</xdr:row>
      <xdr:rowOff>91553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755DD8-8C11-4E7C-8333-3D1C02683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8500" y="1057275"/>
          <a:ext cx="848884" cy="721771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6880</xdr:colOff>
      <xdr:row>1</xdr:row>
      <xdr:rowOff>114661</xdr:rowOff>
    </xdr:from>
    <xdr:to>
      <xdr:col>18</xdr:col>
      <xdr:colOff>19049</xdr:colOff>
      <xdr:row>4</xdr:row>
      <xdr:rowOff>150451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0EB3FA-BB67-44CE-83EA-9ABDE4085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21455" y="428986"/>
          <a:ext cx="875769" cy="73111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4</xdr:row>
      <xdr:rowOff>40529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FB5086-17CC-4A93-80C2-CD3A210A5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82775" y="314325"/>
          <a:ext cx="829834" cy="735854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3</xdr:row>
      <xdr:rowOff>107839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BEEECF-E19C-42C3-90BC-41BD4F97C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73225" y="314325"/>
          <a:ext cx="829834" cy="736489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3</xdr:row>
      <xdr:rowOff>107839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EA5F0-6E08-4006-ADFB-95A882150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73225" y="314325"/>
          <a:ext cx="829834" cy="736489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18</xdr:col>
      <xdr:colOff>1159</xdr:colOff>
      <xdr:row>4</xdr:row>
      <xdr:rowOff>37354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8D9E83-DCE3-43A3-AE36-FEBC5A168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11400" y="314325"/>
          <a:ext cx="867934" cy="732679"/>
        </a:xfrm>
        <a:prstGeom prst="rect">
          <a:avLst/>
        </a:prstGeom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06BF6464-6E11-40B5-B7F8-D702C8FF6CD8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mailto:TH173th.doceur@msc.com" TargetMode="External"/><Relationship Id="rId1" Type="http://schemas.openxmlformats.org/officeDocument/2006/relationships/hyperlink" Target="mailto:TH173-th.cseur@msc.com;" TargetMode="External"/><Relationship Id="rId4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1.xml"/><Relationship Id="rId4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2.xml"/><Relationship Id="rId4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3.xml"/><Relationship Id="rId4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4.xml"/><Relationship Id="rId4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5.xml"/><Relationship Id="rId4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7.xml"/><Relationship Id="rId4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8.xml"/><Relationship Id="rId4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1.xml"/><Relationship Id="rId4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2.xml"/><Relationship Id="rId4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3.xml"/><Relationship Id="rId4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4.xml"/><Relationship Id="rId4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6.xml"/><Relationship Id="rId4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7.xml"/><Relationship Id="rId4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39.xml"/><Relationship Id="rId4" Type="http://schemas.openxmlformats.org/officeDocument/2006/relationships/printerSettings" Target="../printerSettings/printerSettings28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medwpc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40.xml"/><Relationship Id="rId4" Type="http://schemas.openxmlformats.org/officeDocument/2006/relationships/printerSettings" Target="../printerSettings/printerSettings2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cspac@msc.com" TargetMode="External"/><Relationship Id="rId2" Type="http://schemas.openxmlformats.org/officeDocument/2006/relationships/hyperlink" Target="mailto:TH173-th.docpac@msc.com;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41.xml"/><Relationship Id="rId4" Type="http://schemas.openxmlformats.org/officeDocument/2006/relationships/printerSettings" Target="../printerSettings/printerSettings3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pa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42.xml"/><Relationship Id="rId4" Type="http://schemas.openxmlformats.org/officeDocument/2006/relationships/printerSettings" Target="../printerSettings/printerSettings3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pa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pa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pa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4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hyperlink" Target="mailto:TH173-th.docpac@msc.com;" TargetMode="External"/><Relationship Id="rId2" Type="http://schemas.openxmlformats.org/officeDocument/2006/relationships/hyperlink" Target="mailto:TH173-th.cswpcc@msc.com" TargetMode="External"/><Relationship Id="rId1" Type="http://schemas.openxmlformats.org/officeDocument/2006/relationships/hyperlink" Target="mailto:TH173-SALESEXPORT@msc.com" TargetMode="External"/><Relationship Id="rId5" Type="http://schemas.openxmlformats.org/officeDocument/2006/relationships/drawing" Target="../drawings/drawing46.xml"/><Relationship Id="rId4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9B12-A20E-4C6A-ADA6-1AE73795F939}">
  <sheetPr codeName="Sheet1"/>
  <dimension ref="A5:G640"/>
  <sheetViews>
    <sheetView topLeftCell="A482" workbookViewId="0">
      <selection activeCell="B499" sqref="B499"/>
    </sheetView>
  </sheetViews>
  <sheetFormatPr defaultColWidth="27.42578125" defaultRowHeight="15" customHeight="1"/>
  <cols>
    <col min="1" max="1" width="27.42578125" style="1"/>
    <col min="2" max="2" width="41.42578125" style="1" customWidth="1"/>
    <col min="3" max="3" width="45.42578125" style="1" customWidth="1"/>
    <col min="4" max="16384" width="27.42578125" style="1"/>
  </cols>
  <sheetData>
    <row r="5" spans="1:3" ht="15" customHeight="1">
      <c r="A5" s="89" t="s">
        <v>0</v>
      </c>
      <c r="B5" s="89" t="s">
        <v>1</v>
      </c>
      <c r="C5" s="89" t="s">
        <v>2</v>
      </c>
    </row>
    <row r="6" spans="1:3" ht="15" customHeight="1">
      <c r="A6" s="2" t="s">
        <v>3</v>
      </c>
      <c r="B6" s="2" t="s">
        <v>4</v>
      </c>
      <c r="C6" s="2" t="s">
        <v>5</v>
      </c>
    </row>
    <row r="7" spans="1:3" ht="15" customHeight="1">
      <c r="A7" s="2" t="s">
        <v>6</v>
      </c>
      <c r="B7" s="2" t="s">
        <v>7</v>
      </c>
      <c r="C7" s="2" t="s">
        <v>8</v>
      </c>
    </row>
    <row r="8" spans="1:3" ht="15" customHeight="1">
      <c r="A8" s="2" t="s">
        <v>9</v>
      </c>
      <c r="B8" s="2" t="s">
        <v>10</v>
      </c>
      <c r="C8" s="2" t="s">
        <v>11</v>
      </c>
    </row>
    <row r="9" spans="1:3" ht="15" customHeight="1">
      <c r="A9" s="2" t="s">
        <v>12</v>
      </c>
      <c r="B9" s="2" t="s">
        <v>13</v>
      </c>
      <c r="C9" s="2" t="s">
        <v>14</v>
      </c>
    </row>
    <row r="10" spans="1:3" ht="15" customHeight="1">
      <c r="A10" s="2" t="s">
        <v>15</v>
      </c>
      <c r="B10" s="2" t="s">
        <v>16</v>
      </c>
      <c r="C10" s="2" t="s">
        <v>17</v>
      </c>
    </row>
    <row r="11" spans="1:3" ht="15" customHeight="1">
      <c r="A11" s="2" t="s">
        <v>18</v>
      </c>
      <c r="B11" s="2" t="s">
        <v>19</v>
      </c>
      <c r="C11" s="2" t="s">
        <v>20</v>
      </c>
    </row>
    <row r="12" spans="1:3" ht="15" customHeight="1">
      <c r="A12" s="2" t="s">
        <v>21</v>
      </c>
      <c r="B12" s="2" t="s">
        <v>22</v>
      </c>
      <c r="C12" s="2" t="s">
        <v>23</v>
      </c>
    </row>
    <row r="13" spans="1:3" ht="15" customHeight="1">
      <c r="A13" s="2" t="s">
        <v>24</v>
      </c>
      <c r="B13" s="2" t="s">
        <v>25</v>
      </c>
      <c r="C13" s="2" t="s">
        <v>26</v>
      </c>
    </row>
    <row r="14" spans="1:3" ht="15" customHeight="1">
      <c r="A14" s="2" t="s">
        <v>27</v>
      </c>
      <c r="B14" s="2" t="s">
        <v>28</v>
      </c>
      <c r="C14" s="2" t="s">
        <v>29</v>
      </c>
    </row>
    <row r="15" spans="1:3" ht="15" customHeight="1">
      <c r="A15" s="2" t="s">
        <v>30</v>
      </c>
      <c r="B15" s="2" t="s">
        <v>31</v>
      </c>
      <c r="C15" s="2" t="s">
        <v>32</v>
      </c>
    </row>
    <row r="16" spans="1:3" ht="15" customHeight="1">
      <c r="A16" s="2" t="s">
        <v>33</v>
      </c>
      <c r="B16" s="2" t="s">
        <v>34</v>
      </c>
      <c r="C16" s="2" t="s">
        <v>35</v>
      </c>
    </row>
    <row r="17" spans="1:3" ht="15" customHeight="1">
      <c r="A17" s="2" t="s">
        <v>36</v>
      </c>
      <c r="B17" s="2" t="s">
        <v>37</v>
      </c>
      <c r="C17" s="2" t="s">
        <v>11</v>
      </c>
    </row>
    <row r="18" spans="1:3" ht="15" customHeight="1">
      <c r="A18" s="2" t="s">
        <v>38</v>
      </c>
      <c r="B18" s="2" t="s">
        <v>39</v>
      </c>
      <c r="C18" s="2" t="s">
        <v>14</v>
      </c>
    </row>
    <row r="19" spans="1:3" ht="15" customHeight="1">
      <c r="A19" s="2" t="s">
        <v>40</v>
      </c>
      <c r="B19" s="2" t="s">
        <v>41</v>
      </c>
      <c r="C19" s="2" t="s">
        <v>42</v>
      </c>
    </row>
    <row r="20" spans="1:3" ht="15" customHeight="1">
      <c r="A20" s="2" t="s">
        <v>43</v>
      </c>
      <c r="B20" s="2" t="s">
        <v>44</v>
      </c>
      <c r="C20" s="2" t="s">
        <v>11</v>
      </c>
    </row>
    <row r="21" spans="1:3" ht="15" customHeight="1">
      <c r="A21" s="2" t="s">
        <v>45</v>
      </c>
      <c r="B21" s="2" t="s">
        <v>46</v>
      </c>
      <c r="C21" s="2" t="s">
        <v>47</v>
      </c>
    </row>
    <row r="22" spans="1:3" ht="15" customHeight="1">
      <c r="A22" s="2" t="s">
        <v>48</v>
      </c>
      <c r="B22" s="2" t="s">
        <v>49</v>
      </c>
      <c r="C22" s="2" t="s">
        <v>50</v>
      </c>
    </row>
    <row r="23" spans="1:3" ht="15" customHeight="1">
      <c r="A23" s="2" t="s">
        <v>51</v>
      </c>
      <c r="B23" s="2" t="s">
        <v>52</v>
      </c>
      <c r="C23" s="2" t="s">
        <v>53</v>
      </c>
    </row>
    <row r="24" spans="1:3" ht="15" customHeight="1">
      <c r="A24" s="2" t="s">
        <v>54</v>
      </c>
      <c r="B24" s="2" t="s">
        <v>55</v>
      </c>
      <c r="C24" s="2" t="s">
        <v>56</v>
      </c>
    </row>
    <row r="25" spans="1:3" ht="15" customHeight="1">
      <c r="A25" s="2" t="s">
        <v>57</v>
      </c>
      <c r="B25" s="2" t="s">
        <v>58</v>
      </c>
      <c r="C25" s="2" t="s">
        <v>59</v>
      </c>
    </row>
    <row r="26" spans="1:3" ht="15" customHeight="1">
      <c r="A26" s="2" t="s">
        <v>60</v>
      </c>
      <c r="B26" s="2" t="s">
        <v>61</v>
      </c>
      <c r="C26" s="2" t="s">
        <v>53</v>
      </c>
    </row>
    <row r="27" spans="1:3" ht="15" customHeight="1">
      <c r="A27" s="2" t="s">
        <v>62</v>
      </c>
      <c r="B27" s="2" t="s">
        <v>63</v>
      </c>
      <c r="C27" s="2" t="s">
        <v>64</v>
      </c>
    </row>
    <row r="28" spans="1:3" ht="15" customHeight="1">
      <c r="A28" s="2" t="s">
        <v>65</v>
      </c>
      <c r="B28" s="2" t="s">
        <v>66</v>
      </c>
      <c r="C28" s="2" t="s">
        <v>67</v>
      </c>
    </row>
    <row r="29" spans="1:3" ht="15" customHeight="1">
      <c r="A29" s="2" t="s">
        <v>68</v>
      </c>
      <c r="B29" s="2" t="s">
        <v>69</v>
      </c>
      <c r="C29" s="2" t="s">
        <v>70</v>
      </c>
    </row>
    <row r="30" spans="1:3" ht="15" customHeight="1">
      <c r="A30" s="2" t="s">
        <v>71</v>
      </c>
      <c r="B30" s="2" t="s">
        <v>72</v>
      </c>
      <c r="C30" s="2" t="s">
        <v>73</v>
      </c>
    </row>
    <row r="31" spans="1:3" ht="15" customHeight="1">
      <c r="A31" s="2" t="s">
        <v>74</v>
      </c>
      <c r="B31" s="2" t="s">
        <v>75</v>
      </c>
      <c r="C31" s="2" t="s">
        <v>56</v>
      </c>
    </row>
    <row r="32" spans="1:3" ht="15" customHeight="1">
      <c r="A32" s="2" t="s">
        <v>76</v>
      </c>
      <c r="B32" s="2" t="s">
        <v>77</v>
      </c>
      <c r="C32" s="2" t="s">
        <v>59</v>
      </c>
    </row>
    <row r="33" spans="1:3" ht="15" customHeight="1">
      <c r="A33" s="2" t="s">
        <v>78</v>
      </c>
      <c r="B33" s="2" t="s">
        <v>79</v>
      </c>
      <c r="C33" s="2" t="s">
        <v>80</v>
      </c>
    </row>
    <row r="34" spans="1:3" ht="15" customHeight="1">
      <c r="A34" s="2" t="s">
        <v>81</v>
      </c>
      <c r="B34" s="2" t="s">
        <v>82</v>
      </c>
      <c r="C34" s="2" t="s">
        <v>83</v>
      </c>
    </row>
    <row r="35" spans="1:3" ht="15" customHeight="1">
      <c r="A35" s="2" t="s">
        <v>84</v>
      </c>
      <c r="B35" s="2" t="s">
        <v>85</v>
      </c>
      <c r="C35" s="2" t="s">
        <v>86</v>
      </c>
    </row>
    <row r="36" spans="1:3" ht="15" customHeight="1">
      <c r="A36" s="2" t="s">
        <v>87</v>
      </c>
      <c r="B36" s="2" t="s">
        <v>88</v>
      </c>
      <c r="C36" s="2" t="s">
        <v>89</v>
      </c>
    </row>
    <row r="37" spans="1:3" ht="15" customHeight="1">
      <c r="A37" s="2" t="s">
        <v>90</v>
      </c>
      <c r="B37" s="2" t="s">
        <v>91</v>
      </c>
      <c r="C37" s="2" t="s">
        <v>92</v>
      </c>
    </row>
    <row r="38" spans="1:3" ht="15" customHeight="1">
      <c r="A38" s="2" t="s">
        <v>93</v>
      </c>
      <c r="B38" s="2" t="s">
        <v>94</v>
      </c>
      <c r="C38" s="2" t="s">
        <v>95</v>
      </c>
    </row>
    <row r="39" spans="1:3" ht="15" customHeight="1">
      <c r="A39" s="2" t="s">
        <v>96</v>
      </c>
      <c r="B39" s="2" t="s">
        <v>97</v>
      </c>
      <c r="C39" s="2" t="s">
        <v>53</v>
      </c>
    </row>
    <row r="40" spans="1:3" ht="15" customHeight="1">
      <c r="A40" s="2" t="s">
        <v>98</v>
      </c>
      <c r="B40" s="2" t="s">
        <v>99</v>
      </c>
      <c r="C40" s="2" t="s">
        <v>100</v>
      </c>
    </row>
    <row r="41" spans="1:3" ht="15" customHeight="1">
      <c r="A41" s="2" t="s">
        <v>101</v>
      </c>
      <c r="B41" s="2" t="s">
        <v>102</v>
      </c>
      <c r="C41" s="2" t="s">
        <v>103</v>
      </c>
    </row>
    <row r="42" spans="1:3" ht="15" customHeight="1">
      <c r="A42" s="2" t="s">
        <v>104</v>
      </c>
      <c r="B42" s="2" t="s">
        <v>105</v>
      </c>
      <c r="C42" s="2" t="s">
        <v>106</v>
      </c>
    </row>
    <row r="43" spans="1:3" ht="15" customHeight="1">
      <c r="A43" s="2" t="s">
        <v>107</v>
      </c>
      <c r="B43" s="2" t="s">
        <v>108</v>
      </c>
      <c r="C43" s="2" t="s">
        <v>47</v>
      </c>
    </row>
    <row r="44" spans="1:3" ht="15" customHeight="1">
      <c r="A44" s="2" t="s">
        <v>109</v>
      </c>
      <c r="B44" s="2" t="s">
        <v>110</v>
      </c>
      <c r="C44" s="2" t="s">
        <v>111</v>
      </c>
    </row>
    <row r="45" spans="1:3" ht="15" customHeight="1">
      <c r="A45" s="2" t="s">
        <v>112</v>
      </c>
      <c r="B45" s="2" t="s">
        <v>113</v>
      </c>
      <c r="C45" s="2" t="s">
        <v>113</v>
      </c>
    </row>
    <row r="46" spans="1:3" ht="15" customHeight="1">
      <c r="A46" s="2" t="s">
        <v>114</v>
      </c>
      <c r="B46" s="2" t="s">
        <v>115</v>
      </c>
      <c r="C46" s="2" t="s">
        <v>64</v>
      </c>
    </row>
    <row r="47" spans="1:3" ht="15" customHeight="1">
      <c r="A47" s="2" t="s">
        <v>116</v>
      </c>
      <c r="B47" s="2" t="s">
        <v>117</v>
      </c>
      <c r="C47" s="2" t="s">
        <v>118</v>
      </c>
    </row>
    <row r="48" spans="1:3" ht="24" customHeight="1">
      <c r="A48" s="2" t="s">
        <v>119</v>
      </c>
      <c r="B48" s="920" t="s">
        <v>120</v>
      </c>
      <c r="C48" s="2" t="s">
        <v>121</v>
      </c>
    </row>
    <row r="49" spans="1:3" ht="15" customHeight="1">
      <c r="A49" s="2" t="s">
        <v>122</v>
      </c>
      <c r="B49" s="2" t="s">
        <v>123</v>
      </c>
      <c r="C49" s="2" t="s">
        <v>124</v>
      </c>
    </row>
    <row r="50" spans="1:3" ht="15" customHeight="1">
      <c r="A50" s="2" t="s">
        <v>125</v>
      </c>
      <c r="B50" s="2" t="s">
        <v>126</v>
      </c>
      <c r="C50" s="2" t="s">
        <v>127</v>
      </c>
    </row>
    <row r="51" spans="1:3" ht="15" customHeight="1">
      <c r="A51" s="2" t="s">
        <v>128</v>
      </c>
      <c r="B51" s="2" t="s">
        <v>129</v>
      </c>
      <c r="C51" s="2" t="s">
        <v>130</v>
      </c>
    </row>
    <row r="52" spans="1:3" ht="15" customHeight="1">
      <c r="A52" s="2" t="s">
        <v>131</v>
      </c>
      <c r="B52" s="2" t="s">
        <v>132</v>
      </c>
      <c r="C52" s="2" t="s">
        <v>53</v>
      </c>
    </row>
    <row r="53" spans="1:3" ht="15" customHeight="1">
      <c r="A53" s="2" t="s">
        <v>133</v>
      </c>
      <c r="B53" s="2" t="s">
        <v>134</v>
      </c>
      <c r="C53" s="2" t="s">
        <v>73</v>
      </c>
    </row>
    <row r="54" spans="1:3" ht="15" customHeight="1">
      <c r="A54" s="2" t="s">
        <v>135</v>
      </c>
      <c r="B54" s="2" t="s">
        <v>136</v>
      </c>
      <c r="C54" s="2" t="s">
        <v>137</v>
      </c>
    </row>
    <row r="55" spans="1:3" ht="15" customHeight="1">
      <c r="A55" s="2" t="s">
        <v>138</v>
      </c>
      <c r="B55" s="2" t="s">
        <v>139</v>
      </c>
      <c r="C55" s="2" t="s">
        <v>140</v>
      </c>
    </row>
    <row r="56" spans="1:3" ht="15" customHeight="1">
      <c r="A56" s="2" t="s">
        <v>141</v>
      </c>
      <c r="B56" s="2" t="s">
        <v>142</v>
      </c>
      <c r="C56" s="2" t="s">
        <v>143</v>
      </c>
    </row>
    <row r="57" spans="1:3" ht="15" customHeight="1">
      <c r="A57" s="2" t="s">
        <v>144</v>
      </c>
      <c r="B57" s="2" t="s">
        <v>145</v>
      </c>
      <c r="C57" s="2" t="s">
        <v>146</v>
      </c>
    </row>
    <row r="58" spans="1:3" ht="15" customHeight="1">
      <c r="A58" s="2" t="s">
        <v>147</v>
      </c>
      <c r="B58" s="2" t="s">
        <v>148</v>
      </c>
      <c r="C58" s="2" t="s">
        <v>149</v>
      </c>
    </row>
    <row r="59" spans="1:3" ht="15" customHeight="1">
      <c r="A59" s="2" t="s">
        <v>150</v>
      </c>
      <c r="B59" s="2" t="s">
        <v>151</v>
      </c>
      <c r="C59" s="2" t="s">
        <v>152</v>
      </c>
    </row>
    <row r="60" spans="1:3" ht="15" customHeight="1">
      <c r="A60" s="2" t="s">
        <v>153</v>
      </c>
      <c r="B60" s="2" t="s">
        <v>154</v>
      </c>
      <c r="C60" s="2" t="s">
        <v>155</v>
      </c>
    </row>
    <row r="61" spans="1:3" ht="15" customHeight="1">
      <c r="A61" s="2" t="s">
        <v>156</v>
      </c>
      <c r="B61" s="2" t="s">
        <v>157</v>
      </c>
      <c r="C61" s="2" t="s">
        <v>56</v>
      </c>
    </row>
    <row r="62" spans="1:3" ht="15" customHeight="1">
      <c r="A62" s="2" t="s">
        <v>158</v>
      </c>
      <c r="B62" s="2" t="s">
        <v>159</v>
      </c>
      <c r="C62" s="2" t="s">
        <v>143</v>
      </c>
    </row>
    <row r="63" spans="1:3" ht="15" customHeight="1">
      <c r="A63" s="2" t="s">
        <v>160</v>
      </c>
      <c r="B63" s="2" t="s">
        <v>161</v>
      </c>
      <c r="C63" s="2" t="s">
        <v>162</v>
      </c>
    </row>
    <row r="64" spans="1:3" ht="15" customHeight="1">
      <c r="A64" s="2" t="s">
        <v>163</v>
      </c>
      <c r="B64" s="2" t="s">
        <v>164</v>
      </c>
      <c r="C64" s="2" t="s">
        <v>165</v>
      </c>
    </row>
    <row r="65" spans="1:3" ht="15" customHeight="1">
      <c r="A65" s="2" t="s">
        <v>166</v>
      </c>
      <c r="B65" s="2" t="s">
        <v>167</v>
      </c>
      <c r="C65" s="2" t="s">
        <v>168</v>
      </c>
    </row>
    <row r="66" spans="1:3" ht="15" customHeight="1">
      <c r="A66" s="2" t="s">
        <v>169</v>
      </c>
      <c r="B66" s="2" t="s">
        <v>170</v>
      </c>
      <c r="C66" s="2" t="s">
        <v>23</v>
      </c>
    </row>
    <row r="67" spans="1:3" ht="15" customHeight="1">
      <c r="A67" s="2" t="s">
        <v>171</v>
      </c>
      <c r="B67" s="2" t="s">
        <v>172</v>
      </c>
      <c r="C67" s="2" t="s">
        <v>173</v>
      </c>
    </row>
    <row r="68" spans="1:3" ht="15" customHeight="1">
      <c r="A68" s="2" t="s">
        <v>174</v>
      </c>
      <c r="B68" s="2" t="s">
        <v>175</v>
      </c>
      <c r="C68" s="2" t="s">
        <v>47</v>
      </c>
    </row>
    <row r="69" spans="1:3" ht="15" customHeight="1">
      <c r="A69" s="2" t="s">
        <v>176</v>
      </c>
      <c r="B69" s="2" t="s">
        <v>177</v>
      </c>
      <c r="C69" s="2" t="s">
        <v>130</v>
      </c>
    </row>
    <row r="70" spans="1:3" ht="15" customHeight="1">
      <c r="A70" s="2" t="s">
        <v>178</v>
      </c>
      <c r="B70" s="2" t="s">
        <v>179</v>
      </c>
      <c r="C70" s="2" t="s">
        <v>53</v>
      </c>
    </row>
    <row r="71" spans="1:3" ht="15" customHeight="1">
      <c r="A71" s="2" t="s">
        <v>180</v>
      </c>
      <c r="B71" s="2" t="s">
        <v>181</v>
      </c>
      <c r="C71" s="2" t="s">
        <v>182</v>
      </c>
    </row>
    <row r="72" spans="1:3" ht="15" customHeight="1">
      <c r="A72" s="2" t="s">
        <v>183</v>
      </c>
      <c r="B72" s="2" t="s">
        <v>184</v>
      </c>
      <c r="C72" s="2" t="s">
        <v>185</v>
      </c>
    </row>
    <row r="73" spans="1:3" ht="15" customHeight="1">
      <c r="A73" s="2" t="s">
        <v>186</v>
      </c>
      <c r="B73" s="2" t="s">
        <v>187</v>
      </c>
      <c r="C73" s="2" t="s">
        <v>188</v>
      </c>
    </row>
    <row r="74" spans="1:3" ht="15" customHeight="1">
      <c r="A74" s="2" t="s">
        <v>189</v>
      </c>
      <c r="B74" s="2" t="s">
        <v>190</v>
      </c>
      <c r="C74" s="2" t="s">
        <v>106</v>
      </c>
    </row>
    <row r="75" spans="1:3" ht="15" customHeight="1">
      <c r="A75" s="2" t="s">
        <v>191</v>
      </c>
      <c r="B75" s="2" t="s">
        <v>192</v>
      </c>
      <c r="C75" s="2" t="s">
        <v>118</v>
      </c>
    </row>
    <row r="76" spans="1:3" ht="15" customHeight="1">
      <c r="A76" s="2" t="s">
        <v>193</v>
      </c>
      <c r="B76" s="2" t="s">
        <v>194</v>
      </c>
      <c r="C76" s="2" t="s">
        <v>195</v>
      </c>
    </row>
    <row r="77" spans="1:3" ht="15" customHeight="1">
      <c r="A77" s="2" t="s">
        <v>196</v>
      </c>
      <c r="B77" s="2" t="s">
        <v>197</v>
      </c>
      <c r="C77" s="2" t="s">
        <v>137</v>
      </c>
    </row>
    <row r="78" spans="1:3" ht="15" customHeight="1">
      <c r="A78" s="2" t="s">
        <v>198</v>
      </c>
      <c r="B78" s="2" t="s">
        <v>199</v>
      </c>
      <c r="C78" s="2" t="s">
        <v>47</v>
      </c>
    </row>
    <row r="79" spans="1:3" ht="15" customHeight="1">
      <c r="A79" s="2" t="s">
        <v>200</v>
      </c>
      <c r="B79" s="2" t="s">
        <v>201</v>
      </c>
      <c r="C79" s="2" t="s">
        <v>202</v>
      </c>
    </row>
    <row r="80" spans="1:3" ht="15" customHeight="1">
      <c r="A80" s="2" t="s">
        <v>203</v>
      </c>
      <c r="B80" s="2" t="s">
        <v>204</v>
      </c>
      <c r="C80" s="2" t="s">
        <v>23</v>
      </c>
    </row>
    <row r="81" spans="1:3" ht="15" customHeight="1">
      <c r="A81" s="2" t="s">
        <v>205</v>
      </c>
      <c r="B81" s="2" t="s">
        <v>206</v>
      </c>
      <c r="C81" s="2" t="s">
        <v>207</v>
      </c>
    </row>
    <row r="82" spans="1:3" ht="15" customHeight="1">
      <c r="A82" s="2" t="s">
        <v>208</v>
      </c>
      <c r="B82" s="2" t="s">
        <v>209</v>
      </c>
      <c r="C82" s="2" t="s">
        <v>111</v>
      </c>
    </row>
    <row r="83" spans="1:3" ht="15" customHeight="1">
      <c r="A83" s="2" t="s">
        <v>210</v>
      </c>
      <c r="B83" s="2" t="s">
        <v>211</v>
      </c>
      <c r="C83" s="2" t="s">
        <v>212</v>
      </c>
    </row>
    <row r="84" spans="1:3" ht="15" customHeight="1">
      <c r="A84" s="2" t="s">
        <v>213</v>
      </c>
      <c r="B84" s="2" t="s">
        <v>214</v>
      </c>
      <c r="C84" s="2" t="s">
        <v>23</v>
      </c>
    </row>
    <row r="85" spans="1:3" ht="15" customHeight="1">
      <c r="A85" s="2" t="s">
        <v>215</v>
      </c>
      <c r="B85" s="2" t="s">
        <v>216</v>
      </c>
      <c r="C85" s="2" t="s">
        <v>217</v>
      </c>
    </row>
    <row r="86" spans="1:3" ht="15" customHeight="1">
      <c r="A86" s="2" t="s">
        <v>218</v>
      </c>
      <c r="B86" s="2" t="s">
        <v>219</v>
      </c>
      <c r="C86" s="2" t="s">
        <v>121</v>
      </c>
    </row>
    <row r="87" spans="1:3" ht="15" customHeight="1">
      <c r="A87" s="2" t="s">
        <v>220</v>
      </c>
      <c r="B87" s="2" t="s">
        <v>221</v>
      </c>
      <c r="C87" s="2" t="s">
        <v>222</v>
      </c>
    </row>
    <row r="88" spans="1:3" ht="15" customHeight="1">
      <c r="A88" s="2" t="s">
        <v>223</v>
      </c>
      <c r="B88" s="2" t="s">
        <v>224</v>
      </c>
      <c r="C88" s="2" t="s">
        <v>222</v>
      </c>
    </row>
    <row r="89" spans="1:3" ht="15" customHeight="1">
      <c r="A89" s="2" t="s">
        <v>225</v>
      </c>
      <c r="B89" s="2" t="s">
        <v>226</v>
      </c>
      <c r="C89" s="2" t="s">
        <v>53</v>
      </c>
    </row>
    <row r="90" spans="1:3" ht="15" customHeight="1">
      <c r="A90" s="2" t="s">
        <v>227</v>
      </c>
      <c r="B90" s="2" t="s">
        <v>228</v>
      </c>
      <c r="C90" s="2" t="s">
        <v>73</v>
      </c>
    </row>
    <row r="91" spans="1:3" ht="15" customHeight="1">
      <c r="A91" s="2" t="s">
        <v>229</v>
      </c>
      <c r="B91" s="2" t="s">
        <v>230</v>
      </c>
      <c r="C91" s="2" t="s">
        <v>231</v>
      </c>
    </row>
    <row r="92" spans="1:3" ht="15" customHeight="1">
      <c r="A92" s="2" t="s">
        <v>232</v>
      </c>
      <c r="B92" s="2" t="s">
        <v>233</v>
      </c>
      <c r="C92" s="2" t="s">
        <v>234</v>
      </c>
    </row>
    <row r="93" spans="1:3" ht="15" customHeight="1">
      <c r="A93" s="2" t="s">
        <v>235</v>
      </c>
      <c r="B93" s="2" t="s">
        <v>236</v>
      </c>
      <c r="C93" s="2" t="s">
        <v>237</v>
      </c>
    </row>
    <row r="94" spans="1:3" ht="15" customHeight="1">
      <c r="A94" s="2" t="s">
        <v>238</v>
      </c>
      <c r="B94" s="2" t="s">
        <v>239</v>
      </c>
      <c r="C94" s="2" t="s">
        <v>240</v>
      </c>
    </row>
    <row r="95" spans="1:3" ht="15" customHeight="1">
      <c r="A95" s="2" t="s">
        <v>241</v>
      </c>
      <c r="B95" s="2" t="s">
        <v>242</v>
      </c>
      <c r="C95" s="2" t="s">
        <v>243</v>
      </c>
    </row>
    <row r="96" spans="1:3" ht="15" customHeight="1">
      <c r="A96" s="2" t="s">
        <v>244</v>
      </c>
      <c r="B96" s="2" t="s">
        <v>245</v>
      </c>
      <c r="C96" s="2" t="s">
        <v>207</v>
      </c>
    </row>
    <row r="97" spans="1:3" ht="15" customHeight="1">
      <c r="A97" s="2" t="s">
        <v>246</v>
      </c>
      <c r="B97" s="2" t="s">
        <v>245</v>
      </c>
      <c r="C97" s="2" t="s">
        <v>53</v>
      </c>
    </row>
    <row r="98" spans="1:3" ht="15" customHeight="1">
      <c r="A98" s="2" t="s">
        <v>247</v>
      </c>
      <c r="B98" s="2" t="s">
        <v>248</v>
      </c>
      <c r="C98" s="2" t="s">
        <v>29</v>
      </c>
    </row>
    <row r="99" spans="1:3" ht="15" customHeight="1">
      <c r="A99" s="2" t="s">
        <v>249</v>
      </c>
      <c r="B99" s="2" t="s">
        <v>250</v>
      </c>
      <c r="C99" s="2" t="s">
        <v>53</v>
      </c>
    </row>
    <row r="100" spans="1:3" ht="15" customHeight="1">
      <c r="A100" s="2" t="s">
        <v>251</v>
      </c>
      <c r="B100" s="2" t="s">
        <v>252</v>
      </c>
      <c r="C100" s="2" t="s">
        <v>253</v>
      </c>
    </row>
    <row r="101" spans="1:3" ht="15" customHeight="1">
      <c r="A101" s="2" t="s">
        <v>254</v>
      </c>
      <c r="B101" s="2" t="s">
        <v>255</v>
      </c>
      <c r="C101" s="2" t="s">
        <v>73</v>
      </c>
    </row>
    <row r="102" spans="1:3" ht="15" customHeight="1">
      <c r="A102" s="2" t="s">
        <v>256</v>
      </c>
      <c r="B102" s="2" t="s">
        <v>257</v>
      </c>
      <c r="C102" s="2" t="s">
        <v>258</v>
      </c>
    </row>
    <row r="103" spans="1:3" ht="15" customHeight="1">
      <c r="A103" s="2" t="s">
        <v>259</v>
      </c>
      <c r="B103" s="2" t="s">
        <v>260</v>
      </c>
      <c r="C103" s="2" t="s">
        <v>92</v>
      </c>
    </row>
    <row r="104" spans="1:3" ht="15" customHeight="1">
      <c r="A104" s="2" t="s">
        <v>261</v>
      </c>
      <c r="B104" s="2" t="s">
        <v>262</v>
      </c>
      <c r="C104" s="2" t="s">
        <v>118</v>
      </c>
    </row>
    <row r="105" spans="1:3" ht="15" customHeight="1">
      <c r="A105" s="2" t="s">
        <v>263</v>
      </c>
      <c r="B105" s="2" t="s">
        <v>264</v>
      </c>
      <c r="C105" s="2" t="s">
        <v>140</v>
      </c>
    </row>
    <row r="106" spans="1:3" ht="15" customHeight="1">
      <c r="A106" s="2" t="s">
        <v>265</v>
      </c>
      <c r="B106" s="2" t="s">
        <v>266</v>
      </c>
      <c r="C106" s="2" t="s">
        <v>267</v>
      </c>
    </row>
    <row r="107" spans="1:3" ht="15" customHeight="1">
      <c r="A107" s="2" t="s">
        <v>268</v>
      </c>
      <c r="B107" s="2" t="s">
        <v>269</v>
      </c>
      <c r="C107" s="2" t="s">
        <v>14</v>
      </c>
    </row>
    <row r="108" spans="1:3" ht="15" customHeight="1">
      <c r="A108" s="2" t="s">
        <v>270</v>
      </c>
      <c r="B108" s="2" t="s">
        <v>271</v>
      </c>
      <c r="C108" s="2" t="s">
        <v>118</v>
      </c>
    </row>
    <row r="109" spans="1:3" ht="15" customHeight="1">
      <c r="A109" s="2" t="s">
        <v>272</v>
      </c>
      <c r="B109" s="2" t="s">
        <v>273</v>
      </c>
      <c r="C109" s="2" t="s">
        <v>237</v>
      </c>
    </row>
    <row r="110" spans="1:3" ht="15" customHeight="1">
      <c r="A110" s="2" t="s">
        <v>274</v>
      </c>
      <c r="B110" s="2" t="s">
        <v>275</v>
      </c>
      <c r="C110" s="2" t="s">
        <v>276</v>
      </c>
    </row>
    <row r="111" spans="1:3" ht="15" customHeight="1">
      <c r="A111" s="2" t="s">
        <v>277</v>
      </c>
      <c r="B111" s="2" t="s">
        <v>278</v>
      </c>
      <c r="C111" s="2" t="s">
        <v>149</v>
      </c>
    </row>
    <row r="112" spans="1:3" ht="15" customHeight="1">
      <c r="A112" s="2" t="s">
        <v>279</v>
      </c>
      <c r="B112" s="2" t="s">
        <v>280</v>
      </c>
      <c r="C112" s="2" t="s">
        <v>73</v>
      </c>
    </row>
    <row r="113" spans="1:3" ht="15" customHeight="1">
      <c r="A113" s="2" t="s">
        <v>281</v>
      </c>
      <c r="B113" s="2" t="s">
        <v>282</v>
      </c>
      <c r="C113" s="2" t="s">
        <v>118</v>
      </c>
    </row>
    <row r="114" spans="1:3" ht="15" customHeight="1">
      <c r="A114" s="2" t="s">
        <v>283</v>
      </c>
      <c r="B114" s="2" t="s">
        <v>284</v>
      </c>
      <c r="C114" s="2" t="s">
        <v>267</v>
      </c>
    </row>
    <row r="115" spans="1:3" ht="15" customHeight="1">
      <c r="A115" s="2" t="s">
        <v>285</v>
      </c>
      <c r="B115" s="2" t="s">
        <v>286</v>
      </c>
      <c r="C115" s="2" t="s">
        <v>243</v>
      </c>
    </row>
    <row r="116" spans="1:3" ht="15" customHeight="1">
      <c r="A116" s="2" t="s">
        <v>287</v>
      </c>
      <c r="B116" s="2" t="s">
        <v>288</v>
      </c>
      <c r="C116" s="2" t="s">
        <v>118</v>
      </c>
    </row>
    <row r="117" spans="1:3" ht="15" customHeight="1">
      <c r="A117" s="2" t="s">
        <v>289</v>
      </c>
      <c r="B117" s="2" t="s">
        <v>290</v>
      </c>
      <c r="C117" s="2" t="s">
        <v>291</v>
      </c>
    </row>
    <row r="118" spans="1:3" ht="15" customHeight="1">
      <c r="A118" s="2" t="s">
        <v>292</v>
      </c>
      <c r="B118" s="2" t="s">
        <v>293</v>
      </c>
      <c r="C118" s="2" t="s">
        <v>111</v>
      </c>
    </row>
    <row r="119" spans="1:3" ht="15" customHeight="1">
      <c r="A119" s="2" t="s">
        <v>294</v>
      </c>
      <c r="B119" s="2" t="s">
        <v>295</v>
      </c>
      <c r="C119" s="2" t="s">
        <v>296</v>
      </c>
    </row>
    <row r="120" spans="1:3" ht="15" customHeight="1">
      <c r="A120" s="2" t="s">
        <v>297</v>
      </c>
      <c r="B120" s="2" t="s">
        <v>298</v>
      </c>
      <c r="C120" s="2" t="s">
        <v>32</v>
      </c>
    </row>
    <row r="121" spans="1:3" ht="15" customHeight="1">
      <c r="A121" s="2" t="s">
        <v>299</v>
      </c>
      <c r="B121" s="2" t="s">
        <v>300</v>
      </c>
      <c r="C121" s="2" t="s">
        <v>5</v>
      </c>
    </row>
    <row r="122" spans="1:3" ht="15" customHeight="1">
      <c r="A122" s="2" t="s">
        <v>301</v>
      </c>
      <c r="B122" s="2" t="s">
        <v>302</v>
      </c>
      <c r="C122" s="2" t="s">
        <v>303</v>
      </c>
    </row>
    <row r="123" spans="1:3" ht="15" customHeight="1">
      <c r="A123" s="2" t="s">
        <v>304</v>
      </c>
      <c r="B123" s="2" t="s">
        <v>305</v>
      </c>
      <c r="C123" s="2" t="s">
        <v>306</v>
      </c>
    </row>
    <row r="124" spans="1:3" ht="15" customHeight="1">
      <c r="A124" s="2" t="s">
        <v>307</v>
      </c>
      <c r="B124" s="2" t="s">
        <v>308</v>
      </c>
      <c r="C124" s="2" t="s">
        <v>92</v>
      </c>
    </row>
    <row r="125" spans="1:3" ht="15" customHeight="1">
      <c r="A125" s="2" t="s">
        <v>309</v>
      </c>
      <c r="B125" s="2" t="s">
        <v>310</v>
      </c>
      <c r="C125" s="2" t="s">
        <v>311</v>
      </c>
    </row>
    <row r="126" spans="1:3" ht="15" customHeight="1">
      <c r="A126" s="2" t="s">
        <v>312</v>
      </c>
      <c r="B126" s="2" t="s">
        <v>313</v>
      </c>
      <c r="C126" s="2" t="s">
        <v>64</v>
      </c>
    </row>
    <row r="127" spans="1:3" ht="15" customHeight="1">
      <c r="A127" s="2" t="s">
        <v>314</v>
      </c>
      <c r="B127" s="2" t="s">
        <v>315</v>
      </c>
      <c r="C127" s="2" t="s">
        <v>231</v>
      </c>
    </row>
    <row r="128" spans="1:3" ht="15" customHeight="1">
      <c r="A128" s="2" t="s">
        <v>316</v>
      </c>
      <c r="B128" s="2" t="s">
        <v>317</v>
      </c>
      <c r="C128" s="2" t="s">
        <v>318</v>
      </c>
    </row>
    <row r="129" spans="1:3" ht="15" customHeight="1">
      <c r="A129" s="2" t="s">
        <v>319</v>
      </c>
      <c r="B129" s="2" t="s">
        <v>320</v>
      </c>
      <c r="C129" s="2" t="s">
        <v>149</v>
      </c>
    </row>
    <row r="130" spans="1:3" ht="15" customHeight="1">
      <c r="A130" s="2" t="s">
        <v>321</v>
      </c>
      <c r="B130" s="2" t="s">
        <v>322</v>
      </c>
      <c r="C130" s="2" t="s">
        <v>50</v>
      </c>
    </row>
    <row r="131" spans="1:3" ht="15" customHeight="1">
      <c r="A131" s="2" t="s">
        <v>323</v>
      </c>
      <c r="B131" s="2" t="s">
        <v>324</v>
      </c>
      <c r="C131" s="2" t="s">
        <v>325</v>
      </c>
    </row>
    <row r="132" spans="1:3" ht="15" customHeight="1">
      <c r="A132" s="2" t="s">
        <v>326</v>
      </c>
      <c r="B132" s="2" t="s">
        <v>327</v>
      </c>
      <c r="C132" s="2" t="s">
        <v>23</v>
      </c>
    </row>
    <row r="133" spans="1:3" ht="15" customHeight="1">
      <c r="A133" s="2" t="s">
        <v>328</v>
      </c>
      <c r="B133" s="2" t="s">
        <v>329</v>
      </c>
      <c r="C133" s="2" t="s">
        <v>118</v>
      </c>
    </row>
    <row r="134" spans="1:3" ht="15" customHeight="1">
      <c r="A134" s="2" t="s">
        <v>330</v>
      </c>
      <c r="B134" s="2" t="s">
        <v>331</v>
      </c>
      <c r="C134" s="2" t="s">
        <v>23</v>
      </c>
    </row>
    <row r="135" spans="1:3" ht="15" customHeight="1">
      <c r="A135" s="2" t="s">
        <v>332</v>
      </c>
      <c r="B135" s="2" t="s">
        <v>333</v>
      </c>
      <c r="C135" s="2" t="s">
        <v>334</v>
      </c>
    </row>
    <row r="136" spans="1:3" ht="15" customHeight="1">
      <c r="A136" s="2" t="s">
        <v>335</v>
      </c>
      <c r="B136" s="2" t="s">
        <v>336</v>
      </c>
      <c r="C136" s="2" t="s">
        <v>56</v>
      </c>
    </row>
    <row r="137" spans="1:3" ht="15" customHeight="1">
      <c r="A137" s="2" t="s">
        <v>337</v>
      </c>
      <c r="B137" s="2" t="s">
        <v>338</v>
      </c>
      <c r="C137" s="2" t="s">
        <v>338</v>
      </c>
    </row>
    <row r="138" spans="1:3" ht="15" customHeight="1">
      <c r="A138" s="2" t="s">
        <v>339</v>
      </c>
      <c r="B138" s="2" t="s">
        <v>340</v>
      </c>
      <c r="C138" s="2" t="s">
        <v>341</v>
      </c>
    </row>
    <row r="139" spans="1:3" ht="15" customHeight="1">
      <c r="A139" s="2" t="s">
        <v>342</v>
      </c>
      <c r="B139" s="2" t="s">
        <v>343</v>
      </c>
      <c r="C139" s="2" t="s">
        <v>344</v>
      </c>
    </row>
    <row r="140" spans="1:3" ht="15" customHeight="1">
      <c r="A140" s="2" t="s">
        <v>345</v>
      </c>
      <c r="B140" s="2" t="s">
        <v>346</v>
      </c>
      <c r="C140" s="2" t="s">
        <v>306</v>
      </c>
    </row>
    <row r="141" spans="1:3" ht="15" customHeight="1">
      <c r="A141" s="2" t="s">
        <v>347</v>
      </c>
      <c r="B141" s="2" t="s">
        <v>348</v>
      </c>
      <c r="C141" s="2" t="s">
        <v>137</v>
      </c>
    </row>
    <row r="142" spans="1:3" ht="15" customHeight="1">
      <c r="A142" s="2" t="s">
        <v>349</v>
      </c>
      <c r="B142" s="2" t="s">
        <v>350</v>
      </c>
      <c r="C142" s="2" t="s">
        <v>243</v>
      </c>
    </row>
    <row r="143" spans="1:3" ht="15" customHeight="1">
      <c r="A143" s="2" t="s">
        <v>351</v>
      </c>
      <c r="B143" s="2" t="s">
        <v>352</v>
      </c>
      <c r="C143" s="2" t="s">
        <v>353</v>
      </c>
    </row>
    <row r="144" spans="1:3" ht="15" customHeight="1">
      <c r="A144" s="2" t="s">
        <v>354</v>
      </c>
      <c r="B144" s="2" t="s">
        <v>355</v>
      </c>
      <c r="C144" s="2" t="s">
        <v>118</v>
      </c>
    </row>
    <row r="145" spans="1:3" ht="15" customHeight="1">
      <c r="A145" s="2" t="s">
        <v>356</v>
      </c>
      <c r="B145" s="2" t="s">
        <v>357</v>
      </c>
      <c r="C145" s="2" t="s">
        <v>243</v>
      </c>
    </row>
    <row r="146" spans="1:3" ht="15" customHeight="1">
      <c r="A146" s="2" t="s">
        <v>358</v>
      </c>
      <c r="B146" s="2" t="s">
        <v>359</v>
      </c>
      <c r="C146" s="2" t="s">
        <v>334</v>
      </c>
    </row>
    <row r="147" spans="1:3" ht="15" customHeight="1">
      <c r="A147" s="2" t="s">
        <v>360</v>
      </c>
      <c r="B147" s="2" t="s">
        <v>361</v>
      </c>
      <c r="C147" s="2" t="s">
        <v>362</v>
      </c>
    </row>
    <row r="148" spans="1:3" ht="15" customHeight="1">
      <c r="A148" s="2" t="s">
        <v>363</v>
      </c>
      <c r="B148" s="2" t="s">
        <v>364</v>
      </c>
      <c r="C148" s="2" t="s">
        <v>59</v>
      </c>
    </row>
    <row r="149" spans="1:3" ht="15" customHeight="1">
      <c r="A149" s="2" t="s">
        <v>365</v>
      </c>
      <c r="B149" s="2" t="s">
        <v>366</v>
      </c>
      <c r="C149" s="2" t="s">
        <v>149</v>
      </c>
    </row>
    <row r="150" spans="1:3" ht="15" customHeight="1">
      <c r="A150" s="2" t="s">
        <v>367</v>
      </c>
      <c r="B150" s="2" t="s">
        <v>368</v>
      </c>
      <c r="C150" s="2" t="s">
        <v>165</v>
      </c>
    </row>
    <row r="151" spans="1:3" ht="15" customHeight="1">
      <c r="A151" s="2" t="s">
        <v>369</v>
      </c>
      <c r="B151" s="2" t="s">
        <v>370</v>
      </c>
      <c r="C151" s="2" t="s">
        <v>222</v>
      </c>
    </row>
    <row r="152" spans="1:3" ht="15" customHeight="1">
      <c r="A152" s="2" t="s">
        <v>371</v>
      </c>
      <c r="B152" s="2" t="s">
        <v>372</v>
      </c>
      <c r="C152" s="2" t="s">
        <v>240</v>
      </c>
    </row>
    <row r="153" spans="1:3" ht="15" customHeight="1">
      <c r="A153" s="2" t="s">
        <v>373</v>
      </c>
      <c r="B153" s="2" t="s">
        <v>374</v>
      </c>
      <c r="C153" s="2" t="s">
        <v>47</v>
      </c>
    </row>
    <row r="154" spans="1:3" ht="15" customHeight="1">
      <c r="A154" s="2" t="s">
        <v>375</v>
      </c>
      <c r="B154" s="2" t="s">
        <v>376</v>
      </c>
      <c r="C154" s="2" t="s">
        <v>377</v>
      </c>
    </row>
    <row r="155" spans="1:3" ht="15" customHeight="1">
      <c r="A155" s="2" t="s">
        <v>378</v>
      </c>
      <c r="B155" s="2" t="s">
        <v>379</v>
      </c>
      <c r="C155" s="2" t="s">
        <v>137</v>
      </c>
    </row>
    <row r="156" spans="1:3" ht="15" customHeight="1">
      <c r="A156" s="2" t="s">
        <v>380</v>
      </c>
      <c r="B156" s="2" t="s">
        <v>381</v>
      </c>
      <c r="C156" s="2" t="s">
        <v>149</v>
      </c>
    </row>
    <row r="157" spans="1:3" ht="15" customHeight="1">
      <c r="A157" s="2" t="s">
        <v>382</v>
      </c>
      <c r="B157" s="2" t="s">
        <v>383</v>
      </c>
      <c r="C157" s="2" t="s">
        <v>5</v>
      </c>
    </row>
    <row r="158" spans="1:3" ht="15" customHeight="1">
      <c r="A158" s="2" t="s">
        <v>384</v>
      </c>
      <c r="B158" s="2" t="s">
        <v>385</v>
      </c>
      <c r="C158" s="2" t="s">
        <v>47</v>
      </c>
    </row>
    <row r="159" spans="1:3" ht="15" customHeight="1">
      <c r="A159" s="2" t="s">
        <v>386</v>
      </c>
      <c r="B159" s="2" t="s">
        <v>387</v>
      </c>
      <c r="C159" s="2" t="s">
        <v>118</v>
      </c>
    </row>
    <row r="160" spans="1:3" ht="15" customHeight="1">
      <c r="A160" s="2" t="s">
        <v>388</v>
      </c>
      <c r="B160" s="2" t="s">
        <v>389</v>
      </c>
      <c r="C160" s="2" t="s">
        <v>390</v>
      </c>
    </row>
    <row r="161" spans="1:3" ht="15" customHeight="1">
      <c r="A161" s="2" t="s">
        <v>391</v>
      </c>
      <c r="B161" s="2" t="s">
        <v>392</v>
      </c>
      <c r="C161" s="2" t="s">
        <v>393</v>
      </c>
    </row>
    <row r="162" spans="1:3" ht="15" customHeight="1">
      <c r="A162" s="2" t="s">
        <v>394</v>
      </c>
      <c r="B162" s="2" t="s">
        <v>395</v>
      </c>
      <c r="C162" s="2" t="s">
        <v>23</v>
      </c>
    </row>
    <row r="163" spans="1:3" ht="15" customHeight="1">
      <c r="A163" s="2" t="s">
        <v>396</v>
      </c>
      <c r="B163" s="2" t="s">
        <v>397</v>
      </c>
      <c r="C163" s="2" t="s">
        <v>14</v>
      </c>
    </row>
    <row r="164" spans="1:3" ht="15" customHeight="1">
      <c r="A164" s="2" t="s">
        <v>398</v>
      </c>
      <c r="B164" s="2" t="s">
        <v>399</v>
      </c>
      <c r="C164" s="2" t="s">
        <v>240</v>
      </c>
    </row>
    <row r="165" spans="1:3" ht="15" customHeight="1">
      <c r="A165" s="2" t="s">
        <v>400</v>
      </c>
      <c r="B165" s="2" t="s">
        <v>401</v>
      </c>
      <c r="C165" s="2" t="s">
        <v>149</v>
      </c>
    </row>
    <row r="166" spans="1:3" ht="15" customHeight="1">
      <c r="A166" s="2" t="s">
        <v>402</v>
      </c>
      <c r="B166" s="2" t="s">
        <v>403</v>
      </c>
      <c r="C166" s="2" t="s">
        <v>35</v>
      </c>
    </row>
    <row r="167" spans="1:3" ht="15" customHeight="1">
      <c r="A167" s="2" t="s">
        <v>404</v>
      </c>
      <c r="B167" s="2" t="s">
        <v>405</v>
      </c>
      <c r="C167" s="2" t="s">
        <v>406</v>
      </c>
    </row>
    <row r="168" spans="1:3" ht="15" customHeight="1">
      <c r="A168" s="2" t="s">
        <v>407</v>
      </c>
      <c r="B168" s="2" t="s">
        <v>408</v>
      </c>
      <c r="C168" s="2" t="s">
        <v>406</v>
      </c>
    </row>
    <row r="169" spans="1:3" ht="15" customHeight="1">
      <c r="A169" s="2" t="s">
        <v>409</v>
      </c>
      <c r="B169" s="2" t="s">
        <v>410</v>
      </c>
      <c r="C169" s="2" t="s">
        <v>59</v>
      </c>
    </row>
    <row r="170" spans="1:3" ht="15" customHeight="1">
      <c r="A170" s="2" t="s">
        <v>411</v>
      </c>
      <c r="B170" s="2" t="s">
        <v>412</v>
      </c>
      <c r="C170" s="2" t="s">
        <v>59</v>
      </c>
    </row>
    <row r="171" spans="1:3" ht="15" customHeight="1">
      <c r="A171" s="2" t="s">
        <v>413</v>
      </c>
      <c r="B171" s="2" t="s">
        <v>414</v>
      </c>
      <c r="C171" s="2" t="s">
        <v>73</v>
      </c>
    </row>
    <row r="172" spans="1:3" ht="15" customHeight="1">
      <c r="A172" s="2" t="s">
        <v>415</v>
      </c>
      <c r="B172" s="2" t="s">
        <v>416</v>
      </c>
      <c r="C172" s="2" t="s">
        <v>217</v>
      </c>
    </row>
    <row r="173" spans="1:3" ht="15" customHeight="1">
      <c r="A173" s="2" t="s">
        <v>417</v>
      </c>
      <c r="B173" s="2" t="s">
        <v>418</v>
      </c>
      <c r="C173" s="2" t="s">
        <v>419</v>
      </c>
    </row>
    <row r="174" spans="1:3" ht="15" customHeight="1">
      <c r="A174" s="2" t="s">
        <v>420</v>
      </c>
      <c r="B174" s="2" t="s">
        <v>421</v>
      </c>
      <c r="C174" s="2" t="s">
        <v>53</v>
      </c>
    </row>
    <row r="175" spans="1:3" ht="15" customHeight="1">
      <c r="A175" s="2" t="s">
        <v>422</v>
      </c>
      <c r="B175" s="2" t="s">
        <v>423</v>
      </c>
      <c r="C175" s="2" t="s">
        <v>73</v>
      </c>
    </row>
    <row r="176" spans="1:3" ht="15" customHeight="1">
      <c r="A176" s="2" t="s">
        <v>424</v>
      </c>
      <c r="B176" s="2" t="s">
        <v>425</v>
      </c>
      <c r="C176" s="2" t="s">
        <v>426</v>
      </c>
    </row>
    <row r="177" spans="1:3" ht="15" customHeight="1">
      <c r="A177" s="2" t="s">
        <v>427</v>
      </c>
      <c r="B177" s="2" t="s">
        <v>428</v>
      </c>
      <c r="C177" s="2" t="s">
        <v>47</v>
      </c>
    </row>
    <row r="178" spans="1:3" ht="15" customHeight="1">
      <c r="A178" s="2" t="s">
        <v>429</v>
      </c>
      <c r="B178" s="2" t="s">
        <v>430</v>
      </c>
      <c r="C178" s="2" t="s">
        <v>35</v>
      </c>
    </row>
    <row r="179" spans="1:3" ht="15" customHeight="1">
      <c r="A179" s="2" t="s">
        <v>431</v>
      </c>
      <c r="B179" s="2" t="s">
        <v>432</v>
      </c>
      <c r="C179" s="2" t="s">
        <v>433</v>
      </c>
    </row>
    <row r="180" spans="1:3" ht="15" customHeight="1">
      <c r="A180" s="2" t="s">
        <v>434</v>
      </c>
      <c r="B180" s="2" t="s">
        <v>435</v>
      </c>
      <c r="C180" s="2" t="s">
        <v>165</v>
      </c>
    </row>
    <row r="181" spans="1:3" ht="15" customHeight="1">
      <c r="A181" s="2" t="s">
        <v>436</v>
      </c>
      <c r="B181" s="2" t="s">
        <v>437</v>
      </c>
      <c r="C181" s="2" t="s">
        <v>165</v>
      </c>
    </row>
    <row r="182" spans="1:3" ht="15" customHeight="1">
      <c r="A182" s="2" t="s">
        <v>438</v>
      </c>
      <c r="B182" s="2" t="s">
        <v>439</v>
      </c>
      <c r="C182" s="2" t="s">
        <v>149</v>
      </c>
    </row>
    <row r="183" spans="1:3" ht="15" customHeight="1">
      <c r="A183" s="2" t="s">
        <v>440</v>
      </c>
      <c r="B183" s="2" t="s">
        <v>441</v>
      </c>
      <c r="C183" s="2" t="s">
        <v>362</v>
      </c>
    </row>
    <row r="184" spans="1:3" ht="15" customHeight="1">
      <c r="A184" s="2" t="s">
        <v>442</v>
      </c>
      <c r="B184" s="2" t="s">
        <v>443</v>
      </c>
      <c r="C184" s="2" t="s">
        <v>362</v>
      </c>
    </row>
    <row r="185" spans="1:3" ht="15" customHeight="1">
      <c r="A185" s="2" t="s">
        <v>444</v>
      </c>
      <c r="B185" s="2" t="s">
        <v>445</v>
      </c>
      <c r="C185" s="2" t="s">
        <v>446</v>
      </c>
    </row>
    <row r="186" spans="1:3" ht="15" customHeight="1">
      <c r="A186" s="2" t="s">
        <v>447</v>
      </c>
      <c r="B186" s="2" t="s">
        <v>448</v>
      </c>
      <c r="C186" s="2" t="s">
        <v>67</v>
      </c>
    </row>
    <row r="187" spans="1:3" ht="15" customHeight="1">
      <c r="A187" s="2" t="s">
        <v>449</v>
      </c>
      <c r="B187" s="2" t="s">
        <v>450</v>
      </c>
      <c r="C187" s="2" t="s">
        <v>217</v>
      </c>
    </row>
    <row r="188" spans="1:3" ht="15" customHeight="1">
      <c r="A188" s="2" t="s">
        <v>451</v>
      </c>
      <c r="B188" s="2" t="s">
        <v>452</v>
      </c>
      <c r="C188" s="2" t="s">
        <v>14</v>
      </c>
    </row>
    <row r="189" spans="1:3" ht="15" customHeight="1">
      <c r="A189" s="2" t="s">
        <v>453</v>
      </c>
      <c r="B189" s="2" t="s">
        <v>454</v>
      </c>
      <c r="C189" s="2" t="s">
        <v>100</v>
      </c>
    </row>
    <row r="190" spans="1:3" ht="15" customHeight="1">
      <c r="A190" s="2" t="s">
        <v>455</v>
      </c>
      <c r="B190" s="2" t="s">
        <v>456</v>
      </c>
      <c r="C190" s="2" t="s">
        <v>231</v>
      </c>
    </row>
    <row r="191" spans="1:3" ht="15" customHeight="1">
      <c r="A191" s="2" t="s">
        <v>457</v>
      </c>
      <c r="B191" s="2" t="s">
        <v>458</v>
      </c>
      <c r="C191" s="2" t="s">
        <v>14</v>
      </c>
    </row>
    <row r="192" spans="1:3" ht="15" customHeight="1">
      <c r="A192" s="2" t="s">
        <v>459</v>
      </c>
      <c r="B192" s="2" t="s">
        <v>460</v>
      </c>
      <c r="C192" s="2" t="s">
        <v>14</v>
      </c>
    </row>
    <row r="193" spans="1:3" ht="15" customHeight="1">
      <c r="A193" s="2" t="s">
        <v>461</v>
      </c>
      <c r="B193" s="2" t="s">
        <v>462</v>
      </c>
      <c r="C193" s="2" t="s">
        <v>47</v>
      </c>
    </row>
    <row r="194" spans="1:3" ht="15" customHeight="1">
      <c r="A194" s="2" t="s">
        <v>463</v>
      </c>
      <c r="B194" s="2" t="s">
        <v>464</v>
      </c>
      <c r="C194" s="2" t="s">
        <v>267</v>
      </c>
    </row>
    <row r="195" spans="1:3" ht="15" customHeight="1">
      <c r="A195" s="2" t="s">
        <v>465</v>
      </c>
      <c r="B195" s="2" t="s">
        <v>466</v>
      </c>
      <c r="C195" s="2" t="s">
        <v>35</v>
      </c>
    </row>
    <row r="196" spans="1:3" ht="15" customHeight="1">
      <c r="A196" s="2" t="s">
        <v>467</v>
      </c>
      <c r="B196" s="2" t="s">
        <v>468</v>
      </c>
      <c r="C196" s="2" t="s">
        <v>341</v>
      </c>
    </row>
    <row r="197" spans="1:3" ht="15" customHeight="1">
      <c r="A197" s="2" t="s">
        <v>469</v>
      </c>
      <c r="B197" s="2" t="s">
        <v>470</v>
      </c>
      <c r="C197" s="2" t="s">
        <v>14</v>
      </c>
    </row>
    <row r="198" spans="1:3" ht="15" customHeight="1">
      <c r="A198" s="2" t="s">
        <v>471</v>
      </c>
      <c r="B198" s="2" t="s">
        <v>472</v>
      </c>
      <c r="C198" s="2" t="s">
        <v>195</v>
      </c>
    </row>
    <row r="199" spans="1:3" ht="15" customHeight="1">
      <c r="A199" s="2" t="s">
        <v>473</v>
      </c>
      <c r="B199" s="2" t="s">
        <v>474</v>
      </c>
      <c r="C199" s="2" t="s">
        <v>475</v>
      </c>
    </row>
    <row r="200" spans="1:3" ht="15" customHeight="1">
      <c r="A200" s="2" t="s">
        <v>476</v>
      </c>
      <c r="B200" s="2" t="s">
        <v>477</v>
      </c>
      <c r="C200" s="2" t="s">
        <v>47</v>
      </c>
    </row>
    <row r="201" spans="1:3" ht="15" customHeight="1">
      <c r="A201" s="2" t="s">
        <v>478</v>
      </c>
      <c r="B201" s="2" t="s">
        <v>479</v>
      </c>
      <c r="C201" s="2" t="s">
        <v>35</v>
      </c>
    </row>
    <row r="202" spans="1:3" ht="15" customHeight="1">
      <c r="A202" s="2" t="s">
        <v>480</v>
      </c>
      <c r="B202" s="2" t="s">
        <v>481</v>
      </c>
      <c r="C202" s="2" t="s">
        <v>47</v>
      </c>
    </row>
    <row r="203" spans="1:3" ht="15" customHeight="1">
      <c r="A203" s="2" t="s">
        <v>482</v>
      </c>
      <c r="B203" s="2" t="s">
        <v>483</v>
      </c>
      <c r="C203" s="2" t="s">
        <v>267</v>
      </c>
    </row>
    <row r="204" spans="1:3" ht="15" customHeight="1">
      <c r="A204" s="2" t="s">
        <v>484</v>
      </c>
      <c r="B204" s="2" t="s">
        <v>485</v>
      </c>
      <c r="C204" s="2" t="s">
        <v>35</v>
      </c>
    </row>
    <row r="205" spans="1:3" ht="15" customHeight="1">
      <c r="A205" s="2" t="s">
        <v>486</v>
      </c>
      <c r="B205" s="2" t="s">
        <v>487</v>
      </c>
      <c r="C205" s="2" t="s">
        <v>475</v>
      </c>
    </row>
    <row r="206" spans="1:3" ht="15" customHeight="1">
      <c r="A206" s="2" t="s">
        <v>488</v>
      </c>
      <c r="B206" s="2" t="s">
        <v>489</v>
      </c>
      <c r="C206" s="2" t="s">
        <v>103</v>
      </c>
    </row>
    <row r="207" spans="1:3" ht="15" customHeight="1">
      <c r="A207" s="2" t="s">
        <v>490</v>
      </c>
      <c r="B207" s="2" t="s">
        <v>491</v>
      </c>
      <c r="C207" s="2" t="s">
        <v>14</v>
      </c>
    </row>
    <row r="208" spans="1:3" ht="15" customHeight="1">
      <c r="A208" s="2" t="s">
        <v>492</v>
      </c>
      <c r="B208" s="2" t="s">
        <v>493</v>
      </c>
      <c r="C208" s="2" t="s">
        <v>118</v>
      </c>
    </row>
    <row r="209" spans="1:3" ht="15" customHeight="1">
      <c r="A209" s="2" t="s">
        <v>494</v>
      </c>
      <c r="B209" s="2" t="s">
        <v>495</v>
      </c>
      <c r="C209" s="2" t="s">
        <v>14</v>
      </c>
    </row>
    <row r="210" spans="1:3" ht="15" customHeight="1">
      <c r="A210" s="2" t="s">
        <v>496</v>
      </c>
      <c r="B210" s="2" t="s">
        <v>497</v>
      </c>
      <c r="C210" s="2" t="s">
        <v>14</v>
      </c>
    </row>
    <row r="211" spans="1:3" ht="15" customHeight="1">
      <c r="A211" s="2" t="s">
        <v>498</v>
      </c>
      <c r="B211" s="2" t="s">
        <v>499</v>
      </c>
      <c r="C211" s="2" t="s">
        <v>231</v>
      </c>
    </row>
    <row r="212" spans="1:3" ht="15" customHeight="1">
      <c r="A212" s="2" t="s">
        <v>500</v>
      </c>
      <c r="B212" s="2" t="s">
        <v>501</v>
      </c>
      <c r="C212" s="2" t="s">
        <v>231</v>
      </c>
    </row>
    <row r="213" spans="1:3" ht="15" customHeight="1">
      <c r="A213" s="2" t="s">
        <v>502</v>
      </c>
      <c r="B213" s="2" t="s">
        <v>503</v>
      </c>
      <c r="C213" s="2" t="s">
        <v>23</v>
      </c>
    </row>
    <row r="214" spans="1:3" ht="15" customHeight="1">
      <c r="A214" s="2" t="s">
        <v>504</v>
      </c>
      <c r="B214" s="2" t="s">
        <v>505</v>
      </c>
      <c r="C214" s="2" t="s">
        <v>26</v>
      </c>
    </row>
    <row r="215" spans="1:3" ht="15" customHeight="1">
      <c r="A215" s="2" t="s">
        <v>506</v>
      </c>
      <c r="B215" s="2" t="s">
        <v>507</v>
      </c>
      <c r="C215" s="2" t="s">
        <v>47</v>
      </c>
    </row>
    <row r="216" spans="1:3" ht="15" customHeight="1">
      <c r="A216" s="2" t="s">
        <v>508</v>
      </c>
      <c r="B216" s="2" t="s">
        <v>509</v>
      </c>
      <c r="C216" s="2" t="s">
        <v>509</v>
      </c>
    </row>
    <row r="217" spans="1:3" ht="15" customHeight="1">
      <c r="A217" s="2" t="s">
        <v>510</v>
      </c>
      <c r="B217" s="2" t="s">
        <v>511</v>
      </c>
      <c r="C217" s="2" t="s">
        <v>118</v>
      </c>
    </row>
    <row r="218" spans="1:3" ht="15" customHeight="1">
      <c r="A218" s="2" t="s">
        <v>512</v>
      </c>
      <c r="B218" s="2" t="s">
        <v>513</v>
      </c>
      <c r="C218" s="2" t="s">
        <v>240</v>
      </c>
    </row>
    <row r="219" spans="1:3" ht="15" customHeight="1">
      <c r="A219" s="2" t="s">
        <v>514</v>
      </c>
      <c r="B219" s="2" t="s">
        <v>515</v>
      </c>
      <c r="C219" s="2" t="s">
        <v>14</v>
      </c>
    </row>
    <row r="220" spans="1:3" ht="15" customHeight="1">
      <c r="A220" s="2" t="s">
        <v>516</v>
      </c>
      <c r="B220" s="2" t="s">
        <v>517</v>
      </c>
      <c r="C220" s="2" t="s">
        <v>118</v>
      </c>
    </row>
    <row r="221" spans="1:3" ht="15" customHeight="1">
      <c r="A221" s="2" t="s">
        <v>518</v>
      </c>
      <c r="B221" s="2" t="s">
        <v>519</v>
      </c>
      <c r="C221" s="2" t="s">
        <v>53</v>
      </c>
    </row>
    <row r="222" spans="1:3" ht="15" customHeight="1">
      <c r="A222" s="2" t="s">
        <v>520</v>
      </c>
      <c r="B222" s="2" t="s">
        <v>521</v>
      </c>
      <c r="C222" s="2" t="s">
        <v>47</v>
      </c>
    </row>
    <row r="223" spans="1:3" ht="15" customHeight="1">
      <c r="A223" s="2" t="s">
        <v>522</v>
      </c>
      <c r="B223" s="2" t="s">
        <v>523</v>
      </c>
      <c r="C223" s="2" t="s">
        <v>237</v>
      </c>
    </row>
    <row r="224" spans="1:3" ht="15" customHeight="1">
      <c r="A224" s="2" t="s">
        <v>524</v>
      </c>
      <c r="B224" s="2" t="s">
        <v>525</v>
      </c>
      <c r="C224" s="2" t="s">
        <v>526</v>
      </c>
    </row>
    <row r="225" spans="1:3" ht="15" customHeight="1">
      <c r="A225" s="2" t="s">
        <v>527</v>
      </c>
      <c r="B225" s="2" t="s">
        <v>528</v>
      </c>
      <c r="C225" s="2" t="s">
        <v>14</v>
      </c>
    </row>
    <row r="226" spans="1:3" ht="15" customHeight="1">
      <c r="A226" s="2" t="s">
        <v>529</v>
      </c>
      <c r="B226" s="2" t="s">
        <v>530</v>
      </c>
      <c r="C226" s="2" t="s">
        <v>14</v>
      </c>
    </row>
    <row r="227" spans="1:3" ht="15" customHeight="1">
      <c r="A227" s="2" t="s">
        <v>531</v>
      </c>
      <c r="B227" s="2" t="s">
        <v>532</v>
      </c>
      <c r="C227" s="2" t="s">
        <v>162</v>
      </c>
    </row>
    <row r="228" spans="1:3" ht="15" customHeight="1">
      <c r="A228" s="2" t="s">
        <v>533</v>
      </c>
      <c r="B228" s="2" t="s">
        <v>534</v>
      </c>
      <c r="C228" s="2" t="s">
        <v>165</v>
      </c>
    </row>
    <row r="229" spans="1:3" ht="15" customHeight="1">
      <c r="A229" s="2" t="s">
        <v>535</v>
      </c>
      <c r="B229" s="2" t="s">
        <v>536</v>
      </c>
      <c r="C229" s="2" t="s">
        <v>92</v>
      </c>
    </row>
    <row r="230" spans="1:3" ht="15" customHeight="1">
      <c r="A230" s="2" t="s">
        <v>537</v>
      </c>
      <c r="B230" s="2" t="s">
        <v>538</v>
      </c>
      <c r="C230" s="2" t="s">
        <v>14</v>
      </c>
    </row>
    <row r="231" spans="1:3" ht="15" customHeight="1">
      <c r="A231" s="2" t="s">
        <v>539</v>
      </c>
      <c r="B231" s="2" t="s">
        <v>540</v>
      </c>
      <c r="C231" s="2" t="s">
        <v>59</v>
      </c>
    </row>
    <row r="232" spans="1:3" ht="15" customHeight="1">
      <c r="A232" s="2" t="s">
        <v>541</v>
      </c>
      <c r="B232" s="2" t="s">
        <v>542</v>
      </c>
      <c r="C232" s="2" t="s">
        <v>59</v>
      </c>
    </row>
    <row r="233" spans="1:3" ht="15" customHeight="1">
      <c r="A233" s="2" t="s">
        <v>543</v>
      </c>
      <c r="B233" s="2" t="s">
        <v>544</v>
      </c>
      <c r="C233" s="2" t="s">
        <v>162</v>
      </c>
    </row>
    <row r="234" spans="1:3" ht="15" customHeight="1">
      <c r="A234" s="2" t="s">
        <v>545</v>
      </c>
      <c r="B234" s="2" t="s">
        <v>546</v>
      </c>
      <c r="C234" s="2" t="s">
        <v>162</v>
      </c>
    </row>
    <row r="235" spans="1:3" ht="15" customHeight="1">
      <c r="A235" s="2" t="s">
        <v>547</v>
      </c>
      <c r="B235" s="2" t="s">
        <v>548</v>
      </c>
      <c r="C235" s="2" t="s">
        <v>14</v>
      </c>
    </row>
    <row r="236" spans="1:3" ht="15" customHeight="1">
      <c r="A236" s="2" t="s">
        <v>549</v>
      </c>
      <c r="B236" s="2" t="s">
        <v>550</v>
      </c>
      <c r="C236" s="2" t="s">
        <v>14</v>
      </c>
    </row>
    <row r="237" spans="1:3" ht="15" customHeight="1">
      <c r="A237" s="2" t="s">
        <v>551</v>
      </c>
      <c r="B237" s="2" t="s">
        <v>552</v>
      </c>
      <c r="C237" s="2" t="s">
        <v>59</v>
      </c>
    </row>
    <row r="238" spans="1:3" ht="15" customHeight="1">
      <c r="A238" s="2" t="s">
        <v>553</v>
      </c>
      <c r="B238" s="2" t="s">
        <v>554</v>
      </c>
      <c r="C238" s="2" t="s">
        <v>118</v>
      </c>
    </row>
    <row r="239" spans="1:3" ht="15" customHeight="1">
      <c r="A239" s="2" t="s">
        <v>555</v>
      </c>
      <c r="B239" s="2" t="s">
        <v>556</v>
      </c>
      <c r="C239" s="2" t="s">
        <v>143</v>
      </c>
    </row>
    <row r="240" spans="1:3" ht="15" customHeight="1">
      <c r="A240" s="2" t="s">
        <v>557</v>
      </c>
      <c r="B240" s="2" t="s">
        <v>558</v>
      </c>
      <c r="C240" s="2" t="s">
        <v>11</v>
      </c>
    </row>
    <row r="241" spans="1:3" ht="15" customHeight="1">
      <c r="A241" s="2" t="s">
        <v>559</v>
      </c>
      <c r="B241" s="2" t="s">
        <v>560</v>
      </c>
      <c r="C241" s="2" t="s">
        <v>20</v>
      </c>
    </row>
    <row r="242" spans="1:3" ht="15" customHeight="1">
      <c r="A242" s="2" t="s">
        <v>561</v>
      </c>
      <c r="B242" s="2" t="s">
        <v>562</v>
      </c>
      <c r="C242" s="2" t="s">
        <v>217</v>
      </c>
    </row>
    <row r="243" spans="1:3" ht="15" customHeight="1">
      <c r="A243" s="2" t="s">
        <v>563</v>
      </c>
      <c r="B243" s="2" t="s">
        <v>564</v>
      </c>
      <c r="C243" s="2" t="s">
        <v>20</v>
      </c>
    </row>
    <row r="244" spans="1:3" ht="15" customHeight="1">
      <c r="A244" s="2" t="s">
        <v>565</v>
      </c>
      <c r="B244" s="2" t="s">
        <v>566</v>
      </c>
      <c r="C244" s="2" t="s">
        <v>118</v>
      </c>
    </row>
    <row r="245" spans="1:3" ht="15" customHeight="1">
      <c r="A245" s="2" t="s">
        <v>567</v>
      </c>
      <c r="B245" s="2" t="s">
        <v>568</v>
      </c>
      <c r="C245" s="2" t="s">
        <v>95</v>
      </c>
    </row>
    <row r="246" spans="1:3" ht="15" customHeight="1">
      <c r="A246" s="2" t="s">
        <v>569</v>
      </c>
      <c r="B246" s="2" t="s">
        <v>570</v>
      </c>
      <c r="C246" s="2" t="s">
        <v>571</v>
      </c>
    </row>
    <row r="247" spans="1:3" ht="15" customHeight="1">
      <c r="A247" s="2" t="s">
        <v>572</v>
      </c>
      <c r="B247" s="2" t="s">
        <v>573</v>
      </c>
      <c r="C247" s="2" t="s">
        <v>14</v>
      </c>
    </row>
    <row r="248" spans="1:3" ht="15" customHeight="1">
      <c r="A248" s="2" t="s">
        <v>574</v>
      </c>
      <c r="B248" s="2" t="s">
        <v>575</v>
      </c>
      <c r="C248" s="2" t="s">
        <v>267</v>
      </c>
    </row>
    <row r="249" spans="1:3" ht="15" customHeight="1">
      <c r="A249" s="2" t="s">
        <v>576</v>
      </c>
      <c r="B249" s="2" t="s">
        <v>577</v>
      </c>
      <c r="C249" s="2" t="s">
        <v>118</v>
      </c>
    </row>
    <row r="250" spans="1:3" ht="15" customHeight="1">
      <c r="A250" s="2" t="s">
        <v>578</v>
      </c>
      <c r="B250" s="2" t="s">
        <v>579</v>
      </c>
      <c r="C250" s="2" t="s">
        <v>580</v>
      </c>
    </row>
    <row r="251" spans="1:3" ht="15" customHeight="1">
      <c r="A251" s="2" t="s">
        <v>581</v>
      </c>
      <c r="B251" s="2" t="s">
        <v>582</v>
      </c>
      <c r="C251" s="2" t="s">
        <v>583</v>
      </c>
    </row>
    <row r="252" spans="1:3" ht="15" customHeight="1">
      <c r="A252" s="2" t="s">
        <v>584</v>
      </c>
      <c r="B252" s="2" t="s">
        <v>585</v>
      </c>
      <c r="C252" s="2" t="s">
        <v>583</v>
      </c>
    </row>
    <row r="253" spans="1:3" ht="15" customHeight="1">
      <c r="A253" s="2" t="s">
        <v>586</v>
      </c>
      <c r="B253" s="2" t="s">
        <v>587</v>
      </c>
      <c r="C253" s="2" t="s">
        <v>267</v>
      </c>
    </row>
    <row r="254" spans="1:3" ht="15" customHeight="1">
      <c r="A254" s="2" t="s">
        <v>588</v>
      </c>
      <c r="B254" s="2" t="s">
        <v>589</v>
      </c>
      <c r="C254" s="2" t="s">
        <v>47</v>
      </c>
    </row>
    <row r="255" spans="1:3" ht="15" customHeight="1">
      <c r="A255" s="2" t="s">
        <v>590</v>
      </c>
      <c r="B255" s="2" t="s">
        <v>591</v>
      </c>
      <c r="C255" s="2" t="s">
        <v>14</v>
      </c>
    </row>
    <row r="256" spans="1:3" ht="15" customHeight="1">
      <c r="A256" s="2" t="s">
        <v>592</v>
      </c>
      <c r="B256" s="2" t="s">
        <v>593</v>
      </c>
      <c r="C256" s="2" t="s">
        <v>118</v>
      </c>
    </row>
    <row r="257" spans="1:3" ht="15" customHeight="1">
      <c r="A257" s="2" t="s">
        <v>594</v>
      </c>
      <c r="B257" s="2" t="s">
        <v>595</v>
      </c>
      <c r="C257" s="2" t="s">
        <v>14</v>
      </c>
    </row>
    <row r="258" spans="1:3" ht="15" customHeight="1">
      <c r="A258" s="2" t="s">
        <v>596</v>
      </c>
      <c r="B258" s="2" t="s">
        <v>597</v>
      </c>
      <c r="C258" s="2" t="s">
        <v>580</v>
      </c>
    </row>
    <row r="259" spans="1:3" ht="15" customHeight="1">
      <c r="A259" s="2" t="s">
        <v>598</v>
      </c>
      <c r="B259" s="2" t="s">
        <v>599</v>
      </c>
      <c r="C259" s="2" t="s">
        <v>475</v>
      </c>
    </row>
    <row r="260" spans="1:3" ht="15" customHeight="1">
      <c r="A260" s="2" t="s">
        <v>600</v>
      </c>
      <c r="B260" s="2" t="s">
        <v>601</v>
      </c>
      <c r="C260" s="2" t="s">
        <v>182</v>
      </c>
    </row>
    <row r="261" spans="1:3" ht="15" customHeight="1">
      <c r="A261" s="2" t="s">
        <v>602</v>
      </c>
      <c r="B261" s="2" t="s">
        <v>603</v>
      </c>
      <c r="C261" s="2" t="s">
        <v>11</v>
      </c>
    </row>
    <row r="262" spans="1:3" ht="15" customHeight="1">
      <c r="A262" s="2" t="s">
        <v>604</v>
      </c>
      <c r="B262" s="2" t="s">
        <v>605</v>
      </c>
      <c r="C262" s="2" t="s">
        <v>121</v>
      </c>
    </row>
    <row r="263" spans="1:3" ht="15" customHeight="1">
      <c r="A263" s="2" t="s">
        <v>606</v>
      </c>
      <c r="B263" s="2" t="s">
        <v>607</v>
      </c>
      <c r="C263" s="2" t="s">
        <v>20</v>
      </c>
    </row>
    <row r="264" spans="1:3" ht="15" customHeight="1">
      <c r="A264" s="2" t="s">
        <v>608</v>
      </c>
      <c r="B264" s="2" t="s">
        <v>609</v>
      </c>
      <c r="C264" s="2" t="s">
        <v>610</v>
      </c>
    </row>
    <row r="265" spans="1:3" ht="15" customHeight="1">
      <c r="A265" s="2" t="s">
        <v>611</v>
      </c>
      <c r="B265" s="2" t="s">
        <v>612</v>
      </c>
      <c r="C265" s="2" t="s">
        <v>613</v>
      </c>
    </row>
    <row r="266" spans="1:3" ht="15" customHeight="1">
      <c r="A266" s="2" t="s">
        <v>614</v>
      </c>
      <c r="B266" s="2" t="s">
        <v>615</v>
      </c>
      <c r="C266" s="2" t="s">
        <v>173</v>
      </c>
    </row>
    <row r="267" spans="1:3" ht="15" customHeight="1">
      <c r="A267" s="2" t="s">
        <v>616</v>
      </c>
      <c r="B267" s="2" t="s">
        <v>617</v>
      </c>
      <c r="C267" s="2" t="s">
        <v>618</v>
      </c>
    </row>
    <row r="268" spans="1:3" ht="15" customHeight="1">
      <c r="A268" s="2" t="s">
        <v>619</v>
      </c>
      <c r="B268" s="2" t="s">
        <v>620</v>
      </c>
      <c r="C268" s="2" t="s">
        <v>14</v>
      </c>
    </row>
    <row r="269" spans="1:3" ht="15" customHeight="1">
      <c r="A269" s="2" t="s">
        <v>621</v>
      </c>
      <c r="B269" s="2" t="s">
        <v>622</v>
      </c>
      <c r="C269" s="2" t="s">
        <v>14</v>
      </c>
    </row>
    <row r="270" spans="1:3" ht="15" customHeight="1">
      <c r="A270" s="2" t="s">
        <v>623</v>
      </c>
      <c r="B270" s="2" t="s">
        <v>624</v>
      </c>
      <c r="C270" s="2" t="s">
        <v>475</v>
      </c>
    </row>
    <row r="271" spans="1:3" ht="15" customHeight="1">
      <c r="A271" s="2" t="s">
        <v>625</v>
      </c>
      <c r="B271" s="2" t="s">
        <v>626</v>
      </c>
      <c r="C271" s="2" t="s">
        <v>267</v>
      </c>
    </row>
    <row r="272" spans="1:3" ht="15" customHeight="1">
      <c r="A272" s="2" t="s">
        <v>627</v>
      </c>
      <c r="B272" s="2" t="s">
        <v>628</v>
      </c>
      <c r="C272" s="2" t="s">
        <v>629</v>
      </c>
    </row>
    <row r="273" spans="1:3" ht="15" customHeight="1">
      <c r="A273" s="2" t="s">
        <v>630</v>
      </c>
      <c r="B273" s="2" t="s">
        <v>631</v>
      </c>
      <c r="C273" s="2" t="s">
        <v>185</v>
      </c>
    </row>
    <row r="274" spans="1:3" ht="15" customHeight="1">
      <c r="A274" s="2" t="s">
        <v>632</v>
      </c>
      <c r="B274" s="2" t="s">
        <v>633</v>
      </c>
      <c r="C274" s="2" t="s">
        <v>475</v>
      </c>
    </row>
    <row r="275" spans="1:3" ht="15" customHeight="1">
      <c r="A275" s="2" t="s">
        <v>634</v>
      </c>
      <c r="B275" s="2" t="s">
        <v>635</v>
      </c>
      <c r="C275" s="2" t="s">
        <v>267</v>
      </c>
    </row>
    <row r="276" spans="1:3" ht="15" customHeight="1">
      <c r="A276" s="2" t="s">
        <v>636</v>
      </c>
      <c r="B276" s="2" t="s">
        <v>637</v>
      </c>
      <c r="C276" s="2" t="s">
        <v>47</v>
      </c>
    </row>
    <row r="277" spans="1:3" ht="15" customHeight="1">
      <c r="A277" s="2" t="s">
        <v>638</v>
      </c>
      <c r="B277" s="2" t="s">
        <v>639</v>
      </c>
      <c r="C277" s="2" t="s">
        <v>47</v>
      </c>
    </row>
    <row r="278" spans="1:3" ht="15" customHeight="1">
      <c r="A278" s="2" t="s">
        <v>640</v>
      </c>
      <c r="B278" s="2" t="s">
        <v>641</v>
      </c>
      <c r="C278" s="2" t="s">
        <v>95</v>
      </c>
    </row>
    <row r="279" spans="1:3" ht="15" customHeight="1">
      <c r="A279" s="2" t="s">
        <v>642</v>
      </c>
      <c r="B279" s="2" t="s">
        <v>643</v>
      </c>
      <c r="C279" s="2" t="s">
        <v>185</v>
      </c>
    </row>
    <row r="280" spans="1:3" ht="15" customHeight="1">
      <c r="A280" s="2" t="s">
        <v>644</v>
      </c>
      <c r="B280" s="2" t="s">
        <v>645</v>
      </c>
      <c r="C280" s="2" t="s">
        <v>185</v>
      </c>
    </row>
    <row r="281" spans="1:3" ht="15" customHeight="1">
      <c r="A281" s="2" t="s">
        <v>646</v>
      </c>
      <c r="B281" s="2" t="s">
        <v>647</v>
      </c>
      <c r="C281" s="2" t="s">
        <v>14</v>
      </c>
    </row>
    <row r="282" spans="1:3" ht="15" customHeight="1">
      <c r="A282" s="2" t="s">
        <v>648</v>
      </c>
      <c r="B282" s="2" t="s">
        <v>649</v>
      </c>
      <c r="C282" s="2" t="s">
        <v>14</v>
      </c>
    </row>
    <row r="283" spans="1:3" ht="15" customHeight="1">
      <c r="A283" s="2" t="s">
        <v>650</v>
      </c>
      <c r="B283" s="2" t="s">
        <v>651</v>
      </c>
      <c r="C283" s="2" t="s">
        <v>14</v>
      </c>
    </row>
    <row r="284" spans="1:3" ht="15" customHeight="1">
      <c r="A284" s="2" t="s">
        <v>652</v>
      </c>
      <c r="B284" s="2" t="s">
        <v>653</v>
      </c>
      <c r="C284" s="2" t="s">
        <v>47</v>
      </c>
    </row>
    <row r="285" spans="1:3" ht="15" customHeight="1">
      <c r="A285" s="2" t="s">
        <v>654</v>
      </c>
      <c r="B285" s="2" t="s">
        <v>655</v>
      </c>
      <c r="C285" s="2" t="s">
        <v>362</v>
      </c>
    </row>
    <row r="286" spans="1:3" ht="15" customHeight="1">
      <c r="A286" s="2" t="s">
        <v>656</v>
      </c>
      <c r="B286" s="2" t="s">
        <v>657</v>
      </c>
      <c r="C286" s="2" t="s">
        <v>658</v>
      </c>
    </row>
    <row r="287" spans="1:3" ht="15" customHeight="1">
      <c r="A287" s="2" t="s">
        <v>659</v>
      </c>
      <c r="B287" s="2" t="s">
        <v>660</v>
      </c>
      <c r="C287" s="2" t="s">
        <v>73</v>
      </c>
    </row>
    <row r="288" spans="1:3" ht="15" customHeight="1">
      <c r="A288" s="2" t="s">
        <v>661</v>
      </c>
      <c r="B288" s="2" t="s">
        <v>662</v>
      </c>
      <c r="C288" s="2" t="s">
        <v>124</v>
      </c>
    </row>
    <row r="289" spans="1:3" ht="15" customHeight="1">
      <c r="A289" s="2" t="s">
        <v>663</v>
      </c>
      <c r="B289" s="2" t="s">
        <v>664</v>
      </c>
      <c r="C289" s="2" t="s">
        <v>47</v>
      </c>
    </row>
    <row r="290" spans="1:3" ht="15" customHeight="1">
      <c r="A290" s="2" t="s">
        <v>665</v>
      </c>
      <c r="B290" s="2" t="s">
        <v>666</v>
      </c>
      <c r="C290" s="2" t="s">
        <v>111</v>
      </c>
    </row>
    <row r="291" spans="1:3" ht="15" customHeight="1">
      <c r="A291" s="2" t="s">
        <v>667</v>
      </c>
      <c r="B291" s="2" t="s">
        <v>666</v>
      </c>
      <c r="C291" s="2" t="s">
        <v>53</v>
      </c>
    </row>
    <row r="292" spans="1:3" ht="15" customHeight="1">
      <c r="A292" s="2" t="s">
        <v>668</v>
      </c>
      <c r="B292" s="2" t="s">
        <v>669</v>
      </c>
      <c r="C292" s="2" t="s">
        <v>670</v>
      </c>
    </row>
    <row r="293" spans="1:3" ht="15" customHeight="1">
      <c r="A293" s="2" t="s">
        <v>671</v>
      </c>
      <c r="B293" s="2" t="s">
        <v>672</v>
      </c>
      <c r="C293" s="2" t="s">
        <v>23</v>
      </c>
    </row>
    <row r="294" spans="1:3" ht="15" customHeight="1">
      <c r="A294" s="2" t="s">
        <v>673</v>
      </c>
      <c r="B294" s="2" t="s">
        <v>674</v>
      </c>
      <c r="C294" s="2" t="s">
        <v>675</v>
      </c>
    </row>
    <row r="295" spans="1:3" ht="15" customHeight="1">
      <c r="A295" s="2" t="s">
        <v>676</v>
      </c>
      <c r="B295" s="2" t="s">
        <v>677</v>
      </c>
      <c r="C295" s="2" t="s">
        <v>67</v>
      </c>
    </row>
    <row r="296" spans="1:3" ht="15" customHeight="1">
      <c r="A296" s="2" t="s">
        <v>678</v>
      </c>
      <c r="B296" s="2" t="s">
        <v>679</v>
      </c>
      <c r="C296" s="2" t="s">
        <v>137</v>
      </c>
    </row>
    <row r="297" spans="1:3" ht="15" customHeight="1">
      <c r="A297" s="2" t="s">
        <v>680</v>
      </c>
      <c r="B297" s="2" t="s">
        <v>681</v>
      </c>
      <c r="C297" s="2" t="s">
        <v>137</v>
      </c>
    </row>
    <row r="298" spans="1:3" ht="15" customHeight="1">
      <c r="A298" s="2" t="s">
        <v>682</v>
      </c>
      <c r="B298" s="2" t="s">
        <v>683</v>
      </c>
      <c r="C298" s="2" t="s">
        <v>73</v>
      </c>
    </row>
    <row r="299" spans="1:3" ht="15" customHeight="1">
      <c r="A299" s="2" t="s">
        <v>684</v>
      </c>
      <c r="B299" s="2" t="s">
        <v>685</v>
      </c>
      <c r="C299" s="2" t="s">
        <v>240</v>
      </c>
    </row>
    <row r="300" spans="1:3" ht="15" customHeight="1">
      <c r="A300" s="2" t="s">
        <v>686</v>
      </c>
      <c r="B300" s="2" t="s">
        <v>687</v>
      </c>
      <c r="C300" s="2" t="s">
        <v>149</v>
      </c>
    </row>
    <row r="301" spans="1:3" ht="15" customHeight="1">
      <c r="A301" s="2" t="s">
        <v>688</v>
      </c>
      <c r="B301" s="2" t="s">
        <v>689</v>
      </c>
      <c r="C301" s="2" t="s">
        <v>690</v>
      </c>
    </row>
    <row r="302" spans="1:3" ht="15" customHeight="1">
      <c r="A302" s="2" t="s">
        <v>691</v>
      </c>
      <c r="B302" s="2" t="s">
        <v>692</v>
      </c>
      <c r="C302" s="2" t="s">
        <v>693</v>
      </c>
    </row>
    <row r="303" spans="1:3" ht="15" customHeight="1">
      <c r="A303" s="2" t="s">
        <v>694</v>
      </c>
      <c r="B303" s="2" t="s">
        <v>695</v>
      </c>
      <c r="C303" s="2" t="s">
        <v>92</v>
      </c>
    </row>
    <row r="304" spans="1:3" ht="15" customHeight="1">
      <c r="A304" s="2" t="s">
        <v>696</v>
      </c>
      <c r="B304" s="2" t="s">
        <v>697</v>
      </c>
      <c r="C304" s="2" t="s">
        <v>240</v>
      </c>
    </row>
    <row r="305" spans="1:3" ht="15" customHeight="1">
      <c r="A305" s="2" t="s">
        <v>698</v>
      </c>
      <c r="B305" s="2" t="s">
        <v>699</v>
      </c>
      <c r="C305" s="2" t="s">
        <v>165</v>
      </c>
    </row>
    <row r="306" spans="1:3" ht="15" customHeight="1">
      <c r="A306" s="2" t="s">
        <v>700</v>
      </c>
      <c r="B306" s="2" t="s">
        <v>701</v>
      </c>
      <c r="C306" s="2" t="s">
        <v>702</v>
      </c>
    </row>
    <row r="307" spans="1:3" ht="15" customHeight="1">
      <c r="A307" s="2" t="s">
        <v>703</v>
      </c>
      <c r="B307" s="2" t="s">
        <v>704</v>
      </c>
      <c r="C307" s="2" t="s">
        <v>705</v>
      </c>
    </row>
    <row r="308" spans="1:3" ht="15" customHeight="1">
      <c r="A308" s="2" t="s">
        <v>706</v>
      </c>
      <c r="B308" s="2" t="s">
        <v>707</v>
      </c>
      <c r="C308" s="2" t="s">
        <v>165</v>
      </c>
    </row>
    <row r="309" spans="1:3" ht="15" customHeight="1">
      <c r="A309" s="2" t="s">
        <v>708</v>
      </c>
      <c r="B309" s="2" t="s">
        <v>709</v>
      </c>
      <c r="C309" s="2" t="s">
        <v>118</v>
      </c>
    </row>
    <row r="310" spans="1:3" ht="15" customHeight="1">
      <c r="A310" s="2" t="s">
        <v>710</v>
      </c>
      <c r="B310" s="2" t="s">
        <v>711</v>
      </c>
      <c r="C310" s="2" t="s">
        <v>712</v>
      </c>
    </row>
    <row r="311" spans="1:3" ht="15" customHeight="1">
      <c r="A311" s="2" t="s">
        <v>713</v>
      </c>
      <c r="B311" s="2" t="s">
        <v>714</v>
      </c>
      <c r="C311" s="2" t="s">
        <v>118</v>
      </c>
    </row>
    <row r="312" spans="1:3" ht="15" customHeight="1">
      <c r="A312" s="2" t="s">
        <v>715</v>
      </c>
      <c r="B312" s="2" t="s">
        <v>716</v>
      </c>
      <c r="C312" s="2" t="s">
        <v>702</v>
      </c>
    </row>
    <row r="313" spans="1:3" ht="15" customHeight="1">
      <c r="A313" s="2" t="s">
        <v>717</v>
      </c>
      <c r="B313" s="2" t="s">
        <v>718</v>
      </c>
      <c r="C313" s="2" t="s">
        <v>106</v>
      </c>
    </row>
    <row r="314" spans="1:3" ht="15" customHeight="1">
      <c r="A314" s="2" t="s">
        <v>719</v>
      </c>
      <c r="B314" s="2" t="s">
        <v>720</v>
      </c>
      <c r="C314" s="2" t="s">
        <v>95</v>
      </c>
    </row>
    <row r="315" spans="1:3" ht="15" customHeight="1">
      <c r="A315" s="2" t="s">
        <v>721</v>
      </c>
      <c r="B315" s="2" t="s">
        <v>722</v>
      </c>
      <c r="C315" s="2" t="s">
        <v>723</v>
      </c>
    </row>
    <row r="316" spans="1:3" ht="15" customHeight="1">
      <c r="A316" s="2" t="s">
        <v>724</v>
      </c>
      <c r="B316" s="2" t="s">
        <v>725</v>
      </c>
      <c r="C316" s="2" t="s">
        <v>53</v>
      </c>
    </row>
    <row r="317" spans="1:3" ht="15" customHeight="1">
      <c r="A317" s="2" t="s">
        <v>726</v>
      </c>
      <c r="B317" s="2" t="s">
        <v>727</v>
      </c>
      <c r="C317" s="2" t="s">
        <v>14</v>
      </c>
    </row>
    <row r="318" spans="1:3" ht="15" customHeight="1">
      <c r="A318" s="2" t="s">
        <v>728</v>
      </c>
      <c r="B318" s="2" t="s">
        <v>729</v>
      </c>
      <c r="C318" s="2" t="s">
        <v>334</v>
      </c>
    </row>
    <row r="319" spans="1:3" ht="15" customHeight="1">
      <c r="A319" s="2" t="s">
        <v>730</v>
      </c>
      <c r="B319" s="2" t="s">
        <v>731</v>
      </c>
      <c r="C319" s="2" t="s">
        <v>143</v>
      </c>
    </row>
    <row r="320" spans="1:3" ht="15" customHeight="1">
      <c r="A320" s="2" t="s">
        <v>732</v>
      </c>
      <c r="B320" s="2" t="s">
        <v>733</v>
      </c>
      <c r="C320" s="2" t="s">
        <v>53</v>
      </c>
    </row>
    <row r="321" spans="1:3" ht="15" customHeight="1">
      <c r="A321" s="2" t="s">
        <v>734</v>
      </c>
      <c r="B321" s="2" t="s">
        <v>735</v>
      </c>
      <c r="C321" s="2" t="s">
        <v>736</v>
      </c>
    </row>
    <row r="322" spans="1:3" ht="15" customHeight="1">
      <c r="A322" s="2" t="s">
        <v>737</v>
      </c>
      <c r="B322" s="2" t="s">
        <v>738</v>
      </c>
      <c r="C322" s="2" t="s">
        <v>35</v>
      </c>
    </row>
    <row r="323" spans="1:3" ht="15" customHeight="1">
      <c r="A323" s="2" t="s">
        <v>739</v>
      </c>
      <c r="B323" s="2" t="s">
        <v>740</v>
      </c>
      <c r="C323" s="2" t="s">
        <v>47</v>
      </c>
    </row>
    <row r="324" spans="1:3" ht="15" customHeight="1">
      <c r="A324" s="2" t="s">
        <v>741</v>
      </c>
      <c r="B324" s="2" t="s">
        <v>742</v>
      </c>
      <c r="C324" s="2" t="s">
        <v>162</v>
      </c>
    </row>
    <row r="325" spans="1:3" ht="15" customHeight="1">
      <c r="A325" s="2" t="s">
        <v>743</v>
      </c>
      <c r="B325" s="2" t="s">
        <v>744</v>
      </c>
      <c r="C325" s="2" t="s">
        <v>745</v>
      </c>
    </row>
    <row r="326" spans="1:3" ht="15" customHeight="1">
      <c r="A326" s="2" t="s">
        <v>746</v>
      </c>
      <c r="B326" s="2" t="s">
        <v>747</v>
      </c>
      <c r="C326" s="2" t="s">
        <v>475</v>
      </c>
    </row>
    <row r="327" spans="1:3" ht="15" customHeight="1">
      <c r="A327" s="2" t="s">
        <v>748</v>
      </c>
      <c r="B327" s="2" t="s">
        <v>749</v>
      </c>
      <c r="C327" s="2" t="s">
        <v>67</v>
      </c>
    </row>
    <row r="328" spans="1:3" ht="15" customHeight="1">
      <c r="A328" s="2" t="s">
        <v>750</v>
      </c>
      <c r="B328" s="2" t="s">
        <v>749</v>
      </c>
      <c r="C328" s="2" t="s">
        <v>64</v>
      </c>
    </row>
    <row r="329" spans="1:3" ht="15" customHeight="1">
      <c r="A329" s="2" t="s">
        <v>751</v>
      </c>
      <c r="B329" s="2" t="s">
        <v>752</v>
      </c>
      <c r="C329" s="2" t="s">
        <v>152</v>
      </c>
    </row>
    <row r="330" spans="1:3" ht="15" customHeight="1">
      <c r="A330" s="2" t="s">
        <v>753</v>
      </c>
      <c r="B330" s="2" t="s">
        <v>754</v>
      </c>
      <c r="C330" s="2" t="s">
        <v>362</v>
      </c>
    </row>
    <row r="331" spans="1:3" ht="15" customHeight="1">
      <c r="A331" s="2" t="s">
        <v>755</v>
      </c>
      <c r="B331" s="2" t="s">
        <v>756</v>
      </c>
      <c r="C331" s="2" t="s">
        <v>658</v>
      </c>
    </row>
    <row r="332" spans="1:3" ht="15" customHeight="1">
      <c r="A332" s="2" t="s">
        <v>757</v>
      </c>
      <c r="B332" s="2" t="s">
        <v>758</v>
      </c>
      <c r="C332" s="2" t="s">
        <v>53</v>
      </c>
    </row>
    <row r="333" spans="1:3" ht="15" customHeight="1">
      <c r="A333" s="2" t="s">
        <v>759</v>
      </c>
      <c r="B333" s="2" t="s">
        <v>760</v>
      </c>
      <c r="C333" s="2" t="s">
        <v>526</v>
      </c>
    </row>
    <row r="334" spans="1:3" ht="15" customHeight="1">
      <c r="A334" s="2" t="s">
        <v>761</v>
      </c>
      <c r="B334" s="2" t="s">
        <v>762</v>
      </c>
      <c r="C334" s="2" t="s">
        <v>267</v>
      </c>
    </row>
    <row r="335" spans="1:3" ht="15" customHeight="1">
      <c r="A335" s="2" t="s">
        <v>763</v>
      </c>
      <c r="B335" s="2" t="s">
        <v>764</v>
      </c>
      <c r="C335" s="2" t="s">
        <v>765</v>
      </c>
    </row>
    <row r="336" spans="1:3" ht="15" customHeight="1">
      <c r="A336" s="2" t="s">
        <v>766</v>
      </c>
      <c r="B336" s="2" t="s">
        <v>767</v>
      </c>
      <c r="C336" s="2" t="s">
        <v>137</v>
      </c>
    </row>
    <row r="337" spans="1:3" ht="15" customHeight="1">
      <c r="A337" s="2" t="s">
        <v>768</v>
      </c>
      <c r="B337" s="2" t="s">
        <v>769</v>
      </c>
      <c r="C337" s="2" t="s">
        <v>237</v>
      </c>
    </row>
    <row r="338" spans="1:3" ht="15" customHeight="1">
      <c r="A338" s="2" t="s">
        <v>770</v>
      </c>
      <c r="B338" s="2" t="s">
        <v>771</v>
      </c>
      <c r="C338" s="2" t="s">
        <v>14</v>
      </c>
    </row>
    <row r="339" spans="1:3" ht="15" customHeight="1">
      <c r="A339" s="2" t="s">
        <v>772</v>
      </c>
      <c r="B339" s="2" t="s">
        <v>773</v>
      </c>
      <c r="C339" s="2" t="s">
        <v>149</v>
      </c>
    </row>
    <row r="340" spans="1:3" ht="15" customHeight="1">
      <c r="A340" s="2" t="s">
        <v>774</v>
      </c>
      <c r="B340" s="2" t="s">
        <v>775</v>
      </c>
      <c r="C340" s="2" t="s">
        <v>67</v>
      </c>
    </row>
    <row r="341" spans="1:3" ht="15" customHeight="1">
      <c r="A341" s="2" t="s">
        <v>776</v>
      </c>
      <c r="B341" s="2" t="s">
        <v>777</v>
      </c>
      <c r="C341" s="2" t="s">
        <v>23</v>
      </c>
    </row>
    <row r="342" spans="1:3" ht="15" customHeight="1">
      <c r="A342" s="2" t="s">
        <v>778</v>
      </c>
      <c r="B342" s="2" t="s">
        <v>779</v>
      </c>
      <c r="C342" s="2" t="s">
        <v>53</v>
      </c>
    </row>
    <row r="343" spans="1:3" ht="15" customHeight="1">
      <c r="A343" s="2" t="s">
        <v>780</v>
      </c>
      <c r="B343" s="2" t="s">
        <v>781</v>
      </c>
      <c r="C343" s="2" t="s">
        <v>59</v>
      </c>
    </row>
    <row r="344" spans="1:3" ht="15" customHeight="1">
      <c r="A344" s="2" t="s">
        <v>782</v>
      </c>
      <c r="B344" s="2" t="s">
        <v>783</v>
      </c>
      <c r="C344" s="2" t="s">
        <v>341</v>
      </c>
    </row>
    <row r="345" spans="1:3" ht="15" customHeight="1">
      <c r="A345" s="2" t="s">
        <v>784</v>
      </c>
      <c r="B345" s="2" t="s">
        <v>785</v>
      </c>
      <c r="C345" s="2" t="s">
        <v>118</v>
      </c>
    </row>
    <row r="346" spans="1:3" ht="15" customHeight="1">
      <c r="A346" s="2" t="s">
        <v>786</v>
      </c>
      <c r="B346" s="2" t="s">
        <v>787</v>
      </c>
      <c r="C346" s="2" t="s">
        <v>14</v>
      </c>
    </row>
    <row r="347" spans="1:3" ht="15" customHeight="1">
      <c r="A347" s="2" t="s">
        <v>788</v>
      </c>
      <c r="B347" s="2" t="s">
        <v>789</v>
      </c>
      <c r="C347" s="2" t="s">
        <v>790</v>
      </c>
    </row>
    <row r="348" spans="1:3" ht="15" customHeight="1">
      <c r="A348" s="2" t="s">
        <v>791</v>
      </c>
      <c r="B348" s="2" t="s">
        <v>792</v>
      </c>
      <c r="C348" s="2" t="s">
        <v>182</v>
      </c>
    </row>
    <row r="349" spans="1:3" ht="15" customHeight="1">
      <c r="A349" s="2" t="s">
        <v>793</v>
      </c>
      <c r="B349" s="2" t="s">
        <v>794</v>
      </c>
      <c r="C349" s="2" t="s">
        <v>14</v>
      </c>
    </row>
    <row r="350" spans="1:3" ht="15" customHeight="1">
      <c r="A350" s="2" t="s">
        <v>795</v>
      </c>
      <c r="B350" s="2" t="s">
        <v>796</v>
      </c>
      <c r="C350" s="2" t="s">
        <v>118</v>
      </c>
    </row>
    <row r="351" spans="1:3" ht="15" customHeight="1">
      <c r="A351" s="2" t="s">
        <v>797</v>
      </c>
      <c r="B351" s="2" t="s">
        <v>798</v>
      </c>
      <c r="C351" s="2" t="s">
        <v>70</v>
      </c>
    </row>
    <row r="352" spans="1:3" ht="15" customHeight="1">
      <c r="A352" s="2" t="s">
        <v>799</v>
      </c>
      <c r="B352" s="2" t="s">
        <v>800</v>
      </c>
      <c r="C352" s="2" t="s">
        <v>173</v>
      </c>
    </row>
    <row r="353" spans="1:3" ht="15" customHeight="1">
      <c r="A353" s="2" t="s">
        <v>801</v>
      </c>
      <c r="B353" s="2" t="s">
        <v>802</v>
      </c>
      <c r="C353" s="2" t="s">
        <v>234</v>
      </c>
    </row>
    <row r="354" spans="1:3" ht="15" customHeight="1">
      <c r="A354" s="2" t="s">
        <v>803</v>
      </c>
      <c r="B354" s="2" t="s">
        <v>804</v>
      </c>
      <c r="C354" s="2" t="s">
        <v>14</v>
      </c>
    </row>
    <row r="355" spans="1:3" ht="15" customHeight="1">
      <c r="A355" s="2" t="s">
        <v>805</v>
      </c>
      <c r="B355" s="2" t="s">
        <v>806</v>
      </c>
      <c r="C355" s="2" t="s">
        <v>217</v>
      </c>
    </row>
    <row r="356" spans="1:3" ht="15" customHeight="1">
      <c r="A356" s="2" t="s">
        <v>807</v>
      </c>
      <c r="B356" s="2" t="s">
        <v>808</v>
      </c>
      <c r="C356" s="2" t="s">
        <v>47</v>
      </c>
    </row>
    <row r="357" spans="1:3" ht="15" customHeight="1">
      <c r="A357" s="2" t="s">
        <v>809</v>
      </c>
      <c r="B357" s="2" t="s">
        <v>810</v>
      </c>
      <c r="C357" s="2" t="s">
        <v>811</v>
      </c>
    </row>
    <row r="358" spans="1:3" ht="15" customHeight="1">
      <c r="A358" s="2" t="s">
        <v>812</v>
      </c>
      <c r="B358" s="2" t="s">
        <v>813</v>
      </c>
      <c r="C358" s="2" t="s">
        <v>276</v>
      </c>
    </row>
    <row r="359" spans="1:3" ht="15" customHeight="1">
      <c r="A359" s="2" t="s">
        <v>814</v>
      </c>
      <c r="B359" s="2" t="s">
        <v>815</v>
      </c>
      <c r="C359" s="2" t="s">
        <v>816</v>
      </c>
    </row>
    <row r="360" spans="1:3" ht="15" customHeight="1">
      <c r="A360" s="2" t="s">
        <v>817</v>
      </c>
      <c r="B360" s="2" t="s">
        <v>818</v>
      </c>
      <c r="C360" s="2" t="s">
        <v>819</v>
      </c>
    </row>
    <row r="361" spans="1:3" ht="15" customHeight="1">
      <c r="A361" s="2" t="s">
        <v>820</v>
      </c>
      <c r="B361" s="2" t="s">
        <v>821</v>
      </c>
      <c r="C361" s="2" t="s">
        <v>137</v>
      </c>
    </row>
    <row r="362" spans="1:3" ht="15" customHeight="1">
      <c r="A362" s="2" t="s">
        <v>822</v>
      </c>
      <c r="B362" s="2" t="s">
        <v>823</v>
      </c>
      <c r="C362" s="2" t="s">
        <v>824</v>
      </c>
    </row>
    <row r="363" spans="1:3" ht="15" customHeight="1">
      <c r="A363" s="2" t="s">
        <v>825</v>
      </c>
      <c r="B363" s="2" t="s">
        <v>826</v>
      </c>
      <c r="C363" s="2" t="s">
        <v>827</v>
      </c>
    </row>
    <row r="364" spans="1:3" ht="15" customHeight="1">
      <c r="A364" s="2" t="s">
        <v>828</v>
      </c>
      <c r="B364" s="2" t="s">
        <v>829</v>
      </c>
      <c r="C364" s="2" t="s">
        <v>47</v>
      </c>
    </row>
    <row r="365" spans="1:3" ht="15" customHeight="1">
      <c r="A365" s="2" t="s">
        <v>830</v>
      </c>
      <c r="B365" s="2" t="s">
        <v>831</v>
      </c>
      <c r="C365" s="2" t="s">
        <v>26</v>
      </c>
    </row>
    <row r="366" spans="1:3" ht="15" customHeight="1">
      <c r="A366" s="2" t="s">
        <v>832</v>
      </c>
      <c r="B366" s="2" t="s">
        <v>833</v>
      </c>
      <c r="C366" s="2" t="s">
        <v>267</v>
      </c>
    </row>
    <row r="367" spans="1:3" ht="15" customHeight="1">
      <c r="A367" s="2" t="s">
        <v>834</v>
      </c>
      <c r="B367" s="2" t="s">
        <v>835</v>
      </c>
      <c r="C367" s="2" t="s">
        <v>267</v>
      </c>
    </row>
    <row r="368" spans="1:3" ht="15" customHeight="1">
      <c r="A368" s="2" t="s">
        <v>836</v>
      </c>
      <c r="B368" s="2" t="s">
        <v>837</v>
      </c>
      <c r="C368" s="2" t="s">
        <v>14</v>
      </c>
    </row>
    <row r="369" spans="1:3" ht="15" customHeight="1">
      <c r="A369" s="2" t="s">
        <v>838</v>
      </c>
      <c r="B369" s="2" t="s">
        <v>839</v>
      </c>
      <c r="C369" s="2" t="s">
        <v>840</v>
      </c>
    </row>
    <row r="370" spans="1:3" ht="15" customHeight="1">
      <c r="A370" s="2" t="s">
        <v>841</v>
      </c>
      <c r="B370" s="2" t="s">
        <v>842</v>
      </c>
      <c r="C370" s="2" t="s">
        <v>827</v>
      </c>
    </row>
    <row r="371" spans="1:3" ht="15" customHeight="1">
      <c r="A371" s="2" t="s">
        <v>843</v>
      </c>
      <c r="B371" s="2" t="s">
        <v>844</v>
      </c>
      <c r="C371" s="2" t="s">
        <v>152</v>
      </c>
    </row>
    <row r="372" spans="1:3" ht="15" customHeight="1">
      <c r="A372" s="2" t="s">
        <v>845</v>
      </c>
      <c r="B372" s="2" t="s">
        <v>846</v>
      </c>
      <c r="C372" s="2" t="s">
        <v>14</v>
      </c>
    </row>
    <row r="373" spans="1:3" ht="15" customHeight="1">
      <c r="A373" s="2" t="s">
        <v>847</v>
      </c>
      <c r="B373" s="2" t="s">
        <v>848</v>
      </c>
      <c r="C373" s="2" t="s">
        <v>14</v>
      </c>
    </row>
    <row r="374" spans="1:3" ht="15" customHeight="1">
      <c r="A374" s="2" t="s">
        <v>849</v>
      </c>
      <c r="B374" s="2" t="s">
        <v>850</v>
      </c>
      <c r="C374" s="2" t="s">
        <v>14</v>
      </c>
    </row>
    <row r="375" spans="1:3" ht="15" customHeight="1">
      <c r="A375" s="2" t="s">
        <v>851</v>
      </c>
      <c r="B375" s="2" t="s">
        <v>852</v>
      </c>
      <c r="C375" s="2" t="s">
        <v>14</v>
      </c>
    </row>
    <row r="376" spans="1:3" ht="15" customHeight="1">
      <c r="A376" s="2" t="s">
        <v>853</v>
      </c>
      <c r="B376" s="2" t="s">
        <v>854</v>
      </c>
      <c r="C376" s="2" t="s">
        <v>702</v>
      </c>
    </row>
    <row r="377" spans="1:3" ht="15" customHeight="1">
      <c r="A377" s="2" t="s">
        <v>855</v>
      </c>
      <c r="B377" s="2" t="s">
        <v>856</v>
      </c>
      <c r="C377" s="2" t="s">
        <v>149</v>
      </c>
    </row>
    <row r="378" spans="1:3" ht="15" customHeight="1">
      <c r="A378" s="2" t="s">
        <v>857</v>
      </c>
      <c r="B378" s="2" t="s">
        <v>856</v>
      </c>
      <c r="C378" s="2" t="s">
        <v>149</v>
      </c>
    </row>
    <row r="379" spans="1:3" ht="15" customHeight="1">
      <c r="A379" s="2" t="s">
        <v>858</v>
      </c>
      <c r="B379" s="2" t="s">
        <v>859</v>
      </c>
      <c r="C379" s="2" t="s">
        <v>14</v>
      </c>
    </row>
    <row r="380" spans="1:3" ht="15" customHeight="1">
      <c r="A380" s="2" t="s">
        <v>860</v>
      </c>
      <c r="B380" s="2" t="s">
        <v>861</v>
      </c>
      <c r="C380" s="2" t="s">
        <v>106</v>
      </c>
    </row>
    <row r="381" spans="1:3" ht="15" customHeight="1">
      <c r="A381" s="2" t="s">
        <v>862</v>
      </c>
      <c r="B381" s="2" t="s">
        <v>863</v>
      </c>
      <c r="C381" s="2" t="s">
        <v>73</v>
      </c>
    </row>
    <row r="382" spans="1:3" ht="15" customHeight="1">
      <c r="A382" s="2" t="s">
        <v>864</v>
      </c>
      <c r="B382" s="2" t="s">
        <v>865</v>
      </c>
      <c r="C382" s="2" t="s">
        <v>390</v>
      </c>
    </row>
    <row r="383" spans="1:3" ht="15" customHeight="1">
      <c r="A383" s="2" t="s">
        <v>866</v>
      </c>
      <c r="B383" s="2" t="s">
        <v>867</v>
      </c>
      <c r="C383" s="2" t="s">
        <v>162</v>
      </c>
    </row>
    <row r="384" spans="1:3" ht="15" customHeight="1">
      <c r="A384" s="2" t="s">
        <v>868</v>
      </c>
      <c r="B384" s="2" t="s">
        <v>869</v>
      </c>
      <c r="C384" s="2" t="s">
        <v>118</v>
      </c>
    </row>
    <row r="385" spans="1:3" ht="15" customHeight="1">
      <c r="A385" s="2" t="s">
        <v>870</v>
      </c>
      <c r="B385" s="2" t="s">
        <v>871</v>
      </c>
      <c r="C385" s="2" t="s">
        <v>106</v>
      </c>
    </row>
    <row r="386" spans="1:3" ht="15" customHeight="1">
      <c r="A386" s="2" t="s">
        <v>872</v>
      </c>
      <c r="B386" s="2" t="s">
        <v>873</v>
      </c>
      <c r="C386" s="2" t="s">
        <v>267</v>
      </c>
    </row>
    <row r="387" spans="1:3" ht="15" customHeight="1">
      <c r="A387" s="2" t="s">
        <v>874</v>
      </c>
      <c r="B387" s="2" t="s">
        <v>875</v>
      </c>
      <c r="C387" s="2" t="s">
        <v>118</v>
      </c>
    </row>
    <row r="388" spans="1:3" ht="15" customHeight="1">
      <c r="A388" s="2" t="s">
        <v>876</v>
      </c>
      <c r="B388" s="2" t="s">
        <v>877</v>
      </c>
      <c r="C388" s="2" t="s">
        <v>106</v>
      </c>
    </row>
    <row r="389" spans="1:3" ht="15" customHeight="1">
      <c r="A389" s="2" t="s">
        <v>878</v>
      </c>
      <c r="B389" s="2" t="s">
        <v>879</v>
      </c>
      <c r="C389" s="2" t="s">
        <v>118</v>
      </c>
    </row>
    <row r="390" spans="1:3" ht="15" customHeight="1">
      <c r="A390" s="2" t="s">
        <v>880</v>
      </c>
      <c r="B390" s="2" t="s">
        <v>881</v>
      </c>
      <c r="C390" s="2" t="s">
        <v>267</v>
      </c>
    </row>
    <row r="391" spans="1:3" ht="15" customHeight="1">
      <c r="A391" s="2" t="s">
        <v>882</v>
      </c>
      <c r="B391" s="2" t="s">
        <v>883</v>
      </c>
      <c r="C391" s="2" t="s">
        <v>14</v>
      </c>
    </row>
    <row r="392" spans="1:3" ht="15" customHeight="1">
      <c r="A392" s="2" t="s">
        <v>884</v>
      </c>
      <c r="B392" s="2" t="s">
        <v>885</v>
      </c>
      <c r="C392" s="2" t="s">
        <v>149</v>
      </c>
    </row>
    <row r="393" spans="1:3" ht="15" customHeight="1">
      <c r="A393" s="2" t="s">
        <v>886</v>
      </c>
      <c r="B393" s="2" t="s">
        <v>887</v>
      </c>
      <c r="C393" s="2" t="s">
        <v>118</v>
      </c>
    </row>
    <row r="394" spans="1:3" ht="15" customHeight="1">
      <c r="A394" s="2" t="s">
        <v>888</v>
      </c>
      <c r="B394" s="2" t="s">
        <v>889</v>
      </c>
      <c r="C394" s="2" t="s">
        <v>35</v>
      </c>
    </row>
    <row r="395" spans="1:3" ht="15" customHeight="1">
      <c r="A395" s="2" t="s">
        <v>890</v>
      </c>
      <c r="B395" s="2" t="s">
        <v>891</v>
      </c>
      <c r="C395" s="2" t="s">
        <v>185</v>
      </c>
    </row>
    <row r="396" spans="1:3" ht="15" customHeight="1">
      <c r="A396" s="2" t="s">
        <v>892</v>
      </c>
      <c r="B396" s="2" t="s">
        <v>893</v>
      </c>
      <c r="C396" s="2" t="s">
        <v>334</v>
      </c>
    </row>
    <row r="397" spans="1:3" ht="15" customHeight="1">
      <c r="A397" s="2" t="s">
        <v>894</v>
      </c>
      <c r="B397" s="2" t="s">
        <v>895</v>
      </c>
      <c r="C397" s="2" t="s">
        <v>896</v>
      </c>
    </row>
    <row r="398" spans="1:3" ht="15" customHeight="1">
      <c r="A398" s="2" t="s">
        <v>897</v>
      </c>
      <c r="B398" s="2" t="s">
        <v>898</v>
      </c>
      <c r="C398" s="2" t="s">
        <v>896</v>
      </c>
    </row>
    <row r="399" spans="1:3" ht="15" customHeight="1">
      <c r="A399" s="2" t="s">
        <v>899</v>
      </c>
      <c r="B399" s="2" t="s">
        <v>900</v>
      </c>
      <c r="C399" s="2" t="s">
        <v>901</v>
      </c>
    </row>
    <row r="400" spans="1:3" ht="15" customHeight="1">
      <c r="A400" s="2" t="s">
        <v>902</v>
      </c>
      <c r="B400" s="2" t="s">
        <v>903</v>
      </c>
      <c r="C400" s="2" t="s">
        <v>95</v>
      </c>
    </row>
    <row r="401" spans="1:3" ht="15" customHeight="1">
      <c r="A401" s="2" t="s">
        <v>904</v>
      </c>
      <c r="B401" s="2" t="s">
        <v>905</v>
      </c>
      <c r="C401" s="2" t="s">
        <v>819</v>
      </c>
    </row>
    <row r="402" spans="1:3" ht="15" customHeight="1">
      <c r="A402" s="2" t="s">
        <v>906</v>
      </c>
      <c r="B402" s="2" t="s">
        <v>907</v>
      </c>
      <c r="C402" s="2" t="s">
        <v>908</v>
      </c>
    </row>
    <row r="403" spans="1:3" ht="15" customHeight="1">
      <c r="A403" s="2" t="s">
        <v>909</v>
      </c>
      <c r="B403" s="2" t="s">
        <v>910</v>
      </c>
      <c r="C403" s="2" t="s">
        <v>118</v>
      </c>
    </row>
    <row r="404" spans="1:3" ht="15" customHeight="1">
      <c r="A404" s="2" t="s">
        <v>911</v>
      </c>
      <c r="B404" s="2" t="s">
        <v>912</v>
      </c>
      <c r="C404" s="2" t="s">
        <v>526</v>
      </c>
    </row>
    <row r="405" spans="1:3" ht="15" customHeight="1">
      <c r="A405" s="2" t="s">
        <v>913</v>
      </c>
      <c r="B405" s="2" t="s">
        <v>914</v>
      </c>
      <c r="C405" s="2" t="s">
        <v>14</v>
      </c>
    </row>
    <row r="406" spans="1:3" ht="15" customHeight="1">
      <c r="A406" s="2" t="s">
        <v>915</v>
      </c>
      <c r="B406" s="2" t="s">
        <v>916</v>
      </c>
      <c r="C406" s="2" t="s">
        <v>14</v>
      </c>
    </row>
    <row r="407" spans="1:3" ht="15" customHeight="1">
      <c r="A407" s="2" t="s">
        <v>917</v>
      </c>
      <c r="B407" s="2" t="s">
        <v>918</v>
      </c>
      <c r="C407" s="2" t="s">
        <v>217</v>
      </c>
    </row>
    <row r="408" spans="1:3" ht="15" customHeight="1">
      <c r="A408" s="2" t="s">
        <v>919</v>
      </c>
      <c r="B408" s="2" t="s">
        <v>920</v>
      </c>
      <c r="C408" s="2" t="s">
        <v>14</v>
      </c>
    </row>
    <row r="409" spans="1:3" ht="15" customHeight="1">
      <c r="A409" s="2" t="s">
        <v>921</v>
      </c>
      <c r="B409" s="2" t="s">
        <v>922</v>
      </c>
      <c r="C409" s="2" t="s">
        <v>14</v>
      </c>
    </row>
    <row r="410" spans="1:3" ht="15" customHeight="1">
      <c r="A410" s="2" t="s">
        <v>923</v>
      </c>
      <c r="B410" s="2" t="s">
        <v>924</v>
      </c>
      <c r="C410" s="2" t="s">
        <v>925</v>
      </c>
    </row>
    <row r="411" spans="1:3" ht="15" customHeight="1">
      <c r="A411" s="2" t="s">
        <v>926</v>
      </c>
      <c r="B411" s="2" t="s">
        <v>927</v>
      </c>
      <c r="C411" s="2" t="s">
        <v>56</v>
      </c>
    </row>
    <row r="412" spans="1:3" ht="15" customHeight="1">
      <c r="A412" s="2" t="s">
        <v>928</v>
      </c>
      <c r="B412" s="2" t="s">
        <v>929</v>
      </c>
      <c r="C412" s="2" t="s">
        <v>47</v>
      </c>
    </row>
    <row r="413" spans="1:3" ht="15" customHeight="1">
      <c r="A413" s="2" t="s">
        <v>930</v>
      </c>
      <c r="B413" s="2" t="s">
        <v>931</v>
      </c>
      <c r="C413" s="2" t="s">
        <v>14</v>
      </c>
    </row>
    <row r="414" spans="1:3" ht="15" customHeight="1">
      <c r="A414" s="2" t="s">
        <v>932</v>
      </c>
      <c r="B414" s="2" t="s">
        <v>933</v>
      </c>
      <c r="C414" s="2" t="s">
        <v>47</v>
      </c>
    </row>
    <row r="415" spans="1:3" ht="15" customHeight="1">
      <c r="A415" s="2" t="s">
        <v>934</v>
      </c>
      <c r="B415" s="2" t="s">
        <v>935</v>
      </c>
      <c r="C415" s="2" t="s">
        <v>14</v>
      </c>
    </row>
    <row r="416" spans="1:3" ht="15" customHeight="1">
      <c r="A416" s="2" t="s">
        <v>936</v>
      </c>
      <c r="B416" s="2" t="s">
        <v>937</v>
      </c>
      <c r="C416" s="2" t="s">
        <v>475</v>
      </c>
    </row>
    <row r="417" spans="1:3" ht="15" customHeight="1">
      <c r="A417" s="2" t="s">
        <v>938</v>
      </c>
      <c r="B417" s="2" t="s">
        <v>939</v>
      </c>
      <c r="C417" s="2" t="s">
        <v>143</v>
      </c>
    </row>
    <row r="418" spans="1:3" ht="15" customHeight="1">
      <c r="A418" s="2" t="s">
        <v>940</v>
      </c>
      <c r="B418" s="2" t="s">
        <v>941</v>
      </c>
      <c r="C418" s="2" t="s">
        <v>942</v>
      </c>
    </row>
    <row r="419" spans="1:3" ht="15" customHeight="1">
      <c r="A419" s="2" t="s">
        <v>943</v>
      </c>
      <c r="B419" s="2" t="s">
        <v>944</v>
      </c>
      <c r="C419" s="2" t="s">
        <v>237</v>
      </c>
    </row>
    <row r="420" spans="1:3" ht="15" customHeight="1">
      <c r="A420" s="2" t="s">
        <v>945</v>
      </c>
      <c r="B420" s="2" t="s">
        <v>946</v>
      </c>
      <c r="C420" s="2" t="s">
        <v>143</v>
      </c>
    </row>
    <row r="421" spans="1:3" ht="15" customHeight="1">
      <c r="A421" s="2" t="s">
        <v>947</v>
      </c>
      <c r="B421" s="2" t="s">
        <v>948</v>
      </c>
      <c r="C421" s="2" t="s">
        <v>73</v>
      </c>
    </row>
    <row r="422" spans="1:3" ht="15" customHeight="1">
      <c r="A422" s="2" t="s">
        <v>949</v>
      </c>
      <c r="B422" s="2" t="s">
        <v>950</v>
      </c>
      <c r="C422" s="2" t="s">
        <v>53</v>
      </c>
    </row>
    <row r="423" spans="1:3" ht="15" customHeight="1">
      <c r="A423" s="2" t="s">
        <v>951</v>
      </c>
      <c r="B423" s="2" t="s">
        <v>952</v>
      </c>
      <c r="C423" s="2" t="s">
        <v>143</v>
      </c>
    </row>
    <row r="424" spans="1:3" ht="15" customHeight="1">
      <c r="A424" s="2" t="s">
        <v>953</v>
      </c>
      <c r="B424" s="2" t="s">
        <v>954</v>
      </c>
      <c r="C424" s="2" t="s">
        <v>955</v>
      </c>
    </row>
    <row r="425" spans="1:3" ht="15" customHeight="1">
      <c r="A425" s="2" t="s">
        <v>956</v>
      </c>
      <c r="B425" s="2" t="s">
        <v>957</v>
      </c>
      <c r="C425" s="2" t="s">
        <v>958</v>
      </c>
    </row>
    <row r="426" spans="1:3" ht="15" customHeight="1">
      <c r="A426" s="2" t="s">
        <v>959</v>
      </c>
      <c r="B426" s="2" t="s">
        <v>960</v>
      </c>
      <c r="C426" s="2" t="s">
        <v>162</v>
      </c>
    </row>
    <row r="427" spans="1:3" ht="15" customHeight="1">
      <c r="A427" s="2" t="s">
        <v>961</v>
      </c>
      <c r="B427" s="2" t="s">
        <v>962</v>
      </c>
      <c r="C427" s="2" t="s">
        <v>185</v>
      </c>
    </row>
    <row r="428" spans="1:3" ht="15" customHeight="1">
      <c r="A428" s="2" t="s">
        <v>963</v>
      </c>
      <c r="B428" s="2" t="s">
        <v>964</v>
      </c>
      <c r="C428" s="2" t="s">
        <v>124</v>
      </c>
    </row>
    <row r="429" spans="1:3" ht="15" customHeight="1">
      <c r="A429" s="2" t="s">
        <v>965</v>
      </c>
      <c r="B429" s="2" t="s">
        <v>966</v>
      </c>
      <c r="C429" s="2" t="s">
        <v>162</v>
      </c>
    </row>
    <row r="430" spans="1:3" ht="15" customHeight="1">
      <c r="A430" s="2" t="s">
        <v>967</v>
      </c>
      <c r="B430" s="2" t="s">
        <v>968</v>
      </c>
      <c r="C430" s="2" t="s">
        <v>185</v>
      </c>
    </row>
    <row r="431" spans="1:3" ht="15" customHeight="1">
      <c r="A431" s="2" t="s">
        <v>969</v>
      </c>
      <c r="B431" s="2" t="s">
        <v>970</v>
      </c>
      <c r="C431" s="2" t="s">
        <v>143</v>
      </c>
    </row>
    <row r="432" spans="1:3" ht="15" customHeight="1">
      <c r="A432" s="2" t="s">
        <v>971</v>
      </c>
      <c r="B432" s="2" t="s">
        <v>972</v>
      </c>
      <c r="C432" s="2" t="s">
        <v>118</v>
      </c>
    </row>
    <row r="433" spans="1:3" ht="15" customHeight="1">
      <c r="A433" s="2" t="s">
        <v>973</v>
      </c>
      <c r="B433" s="2" t="s">
        <v>974</v>
      </c>
      <c r="C433" s="2" t="s">
        <v>975</v>
      </c>
    </row>
    <row r="434" spans="1:3" ht="15" customHeight="1">
      <c r="A434" s="2" t="s">
        <v>976</v>
      </c>
      <c r="B434" s="2" t="s">
        <v>977</v>
      </c>
      <c r="C434" s="2" t="s">
        <v>571</v>
      </c>
    </row>
    <row r="435" spans="1:3" ht="15" customHeight="1">
      <c r="A435" s="2" t="s">
        <v>978</v>
      </c>
      <c r="B435" s="2" t="s">
        <v>979</v>
      </c>
      <c r="C435" s="2" t="s">
        <v>231</v>
      </c>
    </row>
    <row r="436" spans="1:3" ht="15" customHeight="1">
      <c r="A436" s="2" t="s">
        <v>980</v>
      </c>
      <c r="B436" s="2" t="s">
        <v>981</v>
      </c>
      <c r="C436" s="2" t="s">
        <v>267</v>
      </c>
    </row>
    <row r="437" spans="1:3" ht="15" customHeight="1">
      <c r="A437" s="2" t="s">
        <v>982</v>
      </c>
      <c r="B437" s="2" t="s">
        <v>983</v>
      </c>
      <c r="C437" s="2" t="s">
        <v>103</v>
      </c>
    </row>
    <row r="438" spans="1:3" ht="15" customHeight="1">
      <c r="A438" s="2" t="s">
        <v>984</v>
      </c>
      <c r="B438" s="2" t="s">
        <v>985</v>
      </c>
      <c r="C438" s="2" t="s">
        <v>35</v>
      </c>
    </row>
    <row r="439" spans="1:3" ht="15" customHeight="1">
      <c r="A439" s="2" t="s">
        <v>986</v>
      </c>
      <c r="B439" s="2" t="s">
        <v>987</v>
      </c>
      <c r="C439" s="2" t="s">
        <v>988</v>
      </c>
    </row>
    <row r="440" spans="1:3" ht="15" customHeight="1">
      <c r="A440" s="2" t="s">
        <v>989</v>
      </c>
      <c r="B440" s="2" t="s">
        <v>990</v>
      </c>
      <c r="C440" s="2" t="s">
        <v>991</v>
      </c>
    </row>
    <row r="441" spans="1:3" ht="15" customHeight="1">
      <c r="A441" s="2" t="s">
        <v>992</v>
      </c>
      <c r="B441" s="2" t="s">
        <v>993</v>
      </c>
      <c r="C441" s="2" t="s">
        <v>994</v>
      </c>
    </row>
    <row r="442" spans="1:3" ht="15" customHeight="1">
      <c r="A442" s="2" t="s">
        <v>995</v>
      </c>
      <c r="B442" s="2" t="s">
        <v>996</v>
      </c>
      <c r="C442" s="2" t="s">
        <v>997</v>
      </c>
    </row>
    <row r="443" spans="1:3" ht="15" customHeight="1">
      <c r="A443" s="2" t="s">
        <v>998</v>
      </c>
      <c r="B443" s="2" t="s">
        <v>999</v>
      </c>
      <c r="C443" s="2" t="s">
        <v>240</v>
      </c>
    </row>
    <row r="444" spans="1:3" ht="15" customHeight="1">
      <c r="A444" s="2" t="s">
        <v>1000</v>
      </c>
      <c r="B444" s="2" t="s">
        <v>1001</v>
      </c>
      <c r="C444" s="2" t="s">
        <v>143</v>
      </c>
    </row>
    <row r="445" spans="1:3" ht="15" customHeight="1">
      <c r="A445" s="2" t="s">
        <v>1002</v>
      </c>
      <c r="B445" s="2" t="s">
        <v>1003</v>
      </c>
      <c r="C445" s="2" t="s">
        <v>1004</v>
      </c>
    </row>
    <row r="446" spans="1:3" ht="15" customHeight="1">
      <c r="A446" s="2" t="s">
        <v>1005</v>
      </c>
      <c r="B446" s="2" t="s">
        <v>1006</v>
      </c>
      <c r="C446" s="2" t="s">
        <v>106</v>
      </c>
    </row>
    <row r="447" spans="1:3" ht="15" customHeight="1">
      <c r="A447" s="2" t="s">
        <v>1007</v>
      </c>
      <c r="B447" s="2" t="s">
        <v>1008</v>
      </c>
      <c r="C447" s="2" t="s">
        <v>243</v>
      </c>
    </row>
    <row r="448" spans="1:3" ht="15" customHeight="1">
      <c r="A448" s="2" t="s">
        <v>1009</v>
      </c>
      <c r="B448" s="2" t="s">
        <v>1010</v>
      </c>
      <c r="C448" s="2" t="s">
        <v>118</v>
      </c>
    </row>
    <row r="449" spans="1:3" ht="15" customHeight="1">
      <c r="A449" s="2" t="s">
        <v>1011</v>
      </c>
      <c r="B449" s="2" t="s">
        <v>1012</v>
      </c>
      <c r="C449" s="2" t="s">
        <v>23</v>
      </c>
    </row>
    <row r="450" spans="1:3" ht="15" customHeight="1">
      <c r="A450" s="2" t="s">
        <v>1013</v>
      </c>
      <c r="B450" s="2" t="s">
        <v>1014</v>
      </c>
      <c r="C450" s="2" t="s">
        <v>185</v>
      </c>
    </row>
    <row r="451" spans="1:3" ht="15" customHeight="1">
      <c r="A451" s="2" t="s">
        <v>1015</v>
      </c>
      <c r="B451" s="2" t="s">
        <v>1016</v>
      </c>
      <c r="C451" s="2" t="s">
        <v>1017</v>
      </c>
    </row>
    <row r="452" spans="1:3" ht="15" customHeight="1">
      <c r="A452" s="2" t="s">
        <v>1018</v>
      </c>
      <c r="B452" s="2" t="s">
        <v>1019</v>
      </c>
      <c r="C452" s="2" t="s">
        <v>11</v>
      </c>
    </row>
    <row r="453" spans="1:3" ht="15" customHeight="1">
      <c r="A453" s="2" t="s">
        <v>1020</v>
      </c>
      <c r="B453" s="2" t="s">
        <v>1021</v>
      </c>
      <c r="C453" s="2" t="s">
        <v>50</v>
      </c>
    </row>
    <row r="454" spans="1:3" ht="15" customHeight="1">
      <c r="A454" s="2" t="s">
        <v>1022</v>
      </c>
      <c r="B454" s="2" t="s">
        <v>1023</v>
      </c>
      <c r="C454" s="2" t="s">
        <v>1024</v>
      </c>
    </row>
    <row r="455" spans="1:3" ht="15" customHeight="1">
      <c r="A455" s="2" t="s">
        <v>1025</v>
      </c>
      <c r="B455" s="2" t="s">
        <v>1026</v>
      </c>
      <c r="C455" s="2" t="s">
        <v>1027</v>
      </c>
    </row>
    <row r="456" spans="1:3" ht="15" customHeight="1">
      <c r="A456" s="2" t="s">
        <v>1028</v>
      </c>
      <c r="B456" s="2" t="s">
        <v>1029</v>
      </c>
      <c r="C456" s="2" t="s">
        <v>1030</v>
      </c>
    </row>
    <row r="457" spans="1:3" ht="15" customHeight="1">
      <c r="A457" s="2" t="s">
        <v>1031</v>
      </c>
      <c r="B457" s="2" t="s">
        <v>1032</v>
      </c>
      <c r="C457" s="2" t="s">
        <v>165</v>
      </c>
    </row>
    <row r="458" spans="1:3" ht="15" customHeight="1">
      <c r="A458" s="2" t="s">
        <v>1033</v>
      </c>
      <c r="B458" s="2" t="s">
        <v>1034</v>
      </c>
      <c r="C458" s="2" t="s">
        <v>165</v>
      </c>
    </row>
    <row r="459" spans="1:3" ht="15" customHeight="1">
      <c r="A459" s="2" t="s">
        <v>1035</v>
      </c>
      <c r="B459" s="2" t="s">
        <v>1036</v>
      </c>
      <c r="C459" s="2" t="s">
        <v>162</v>
      </c>
    </row>
    <row r="460" spans="1:3" ht="15" customHeight="1">
      <c r="A460" s="2" t="s">
        <v>1037</v>
      </c>
      <c r="B460" s="2" t="s">
        <v>1038</v>
      </c>
      <c r="C460" s="2" t="s">
        <v>118</v>
      </c>
    </row>
    <row r="461" spans="1:3" ht="15" customHeight="1">
      <c r="A461" s="2" t="s">
        <v>1039</v>
      </c>
      <c r="B461" s="2" t="s">
        <v>1040</v>
      </c>
      <c r="C461" s="2" t="s">
        <v>146</v>
      </c>
    </row>
    <row r="462" spans="1:3" ht="15" customHeight="1">
      <c r="A462" s="2" t="s">
        <v>1041</v>
      </c>
      <c r="B462" s="2" t="s">
        <v>1042</v>
      </c>
      <c r="C462" s="2" t="s">
        <v>73</v>
      </c>
    </row>
    <row r="463" spans="1:3" ht="15" customHeight="1">
      <c r="A463" s="2" t="s">
        <v>1043</v>
      </c>
      <c r="B463" s="2" t="s">
        <v>1044</v>
      </c>
      <c r="C463" s="2" t="s">
        <v>790</v>
      </c>
    </row>
    <row r="464" spans="1:3" ht="15" customHeight="1">
      <c r="A464" s="2" t="s">
        <v>1045</v>
      </c>
      <c r="B464" s="2" t="s">
        <v>1046</v>
      </c>
      <c r="C464" s="2" t="s">
        <v>240</v>
      </c>
    </row>
    <row r="465" spans="1:3" ht="15" customHeight="1">
      <c r="A465" s="2" t="s">
        <v>1047</v>
      </c>
      <c r="B465" s="2" t="s">
        <v>1048</v>
      </c>
      <c r="C465" s="2" t="s">
        <v>67</v>
      </c>
    </row>
    <row r="466" spans="1:3" ht="15" customHeight="1">
      <c r="A466" s="2" t="s">
        <v>1049</v>
      </c>
      <c r="B466" s="2" t="s">
        <v>1050</v>
      </c>
      <c r="C466" s="2" t="s">
        <v>901</v>
      </c>
    </row>
    <row r="467" spans="1:3" ht="15" customHeight="1">
      <c r="A467" s="2" t="s">
        <v>1051</v>
      </c>
      <c r="B467" s="2" t="s">
        <v>1052</v>
      </c>
      <c r="C467" s="2" t="s">
        <v>92</v>
      </c>
    </row>
    <row r="468" spans="1:3" ht="15" customHeight="1">
      <c r="A468" s="2" t="s">
        <v>1053</v>
      </c>
      <c r="B468" s="2" t="s">
        <v>1054</v>
      </c>
      <c r="C468" s="2" t="s">
        <v>1055</v>
      </c>
    </row>
    <row r="469" spans="1:3" ht="15" customHeight="1">
      <c r="A469" s="2" t="s">
        <v>1056</v>
      </c>
      <c r="B469" s="2" t="s">
        <v>1057</v>
      </c>
      <c r="C469" s="2" t="s">
        <v>362</v>
      </c>
    </row>
    <row r="470" spans="1:3" ht="15" customHeight="1">
      <c r="A470" s="2" t="s">
        <v>1058</v>
      </c>
      <c r="B470" s="2" t="s">
        <v>1059</v>
      </c>
      <c r="C470" s="2" t="s">
        <v>1060</v>
      </c>
    </row>
    <row r="471" spans="1:3" ht="15" customHeight="1">
      <c r="A471" s="2" t="s">
        <v>1061</v>
      </c>
      <c r="B471" s="2" t="s">
        <v>1062</v>
      </c>
      <c r="C471" s="2" t="s">
        <v>1060</v>
      </c>
    </row>
    <row r="472" spans="1:3" ht="15" customHeight="1">
      <c r="A472" s="2" t="s">
        <v>1063</v>
      </c>
      <c r="B472" s="2" t="s">
        <v>1064</v>
      </c>
      <c r="C472" s="2" t="s">
        <v>53</v>
      </c>
    </row>
    <row r="473" spans="1:3" ht="15" customHeight="1">
      <c r="A473" s="2" t="s">
        <v>1065</v>
      </c>
      <c r="B473" s="2" t="s">
        <v>1066</v>
      </c>
      <c r="C473" s="2" t="s">
        <v>234</v>
      </c>
    </row>
    <row r="474" spans="1:3" ht="15" customHeight="1">
      <c r="A474" s="2" t="s">
        <v>1067</v>
      </c>
      <c r="B474" s="2" t="s">
        <v>1068</v>
      </c>
      <c r="C474" s="2" t="s">
        <v>111</v>
      </c>
    </row>
    <row r="475" spans="1:3" ht="15" customHeight="1">
      <c r="A475" s="2" t="s">
        <v>1069</v>
      </c>
      <c r="B475" s="2" t="s">
        <v>1070</v>
      </c>
      <c r="C475" s="2" t="s">
        <v>67</v>
      </c>
    </row>
    <row r="476" spans="1:3" ht="15" customHeight="1">
      <c r="A476" s="2" t="s">
        <v>1071</v>
      </c>
      <c r="B476" s="2" t="s">
        <v>1072</v>
      </c>
      <c r="C476" s="2" t="s">
        <v>1055</v>
      </c>
    </row>
    <row r="477" spans="1:3" ht="15" customHeight="1">
      <c r="A477" s="2" t="s">
        <v>1073</v>
      </c>
      <c r="B477" s="2" t="s">
        <v>1074</v>
      </c>
      <c r="C477" s="2" t="s">
        <v>1055</v>
      </c>
    </row>
    <row r="478" spans="1:3" ht="15" customHeight="1">
      <c r="A478" s="2" t="s">
        <v>1075</v>
      </c>
      <c r="B478" s="2" t="s">
        <v>1076</v>
      </c>
      <c r="C478" s="2" t="s">
        <v>222</v>
      </c>
    </row>
    <row r="479" spans="1:3" ht="15" customHeight="1">
      <c r="A479" s="2" t="s">
        <v>1077</v>
      </c>
      <c r="B479" s="2" t="s">
        <v>1078</v>
      </c>
      <c r="C479" s="2" t="s">
        <v>92</v>
      </c>
    </row>
    <row r="480" spans="1:3" ht="15" customHeight="1">
      <c r="A480" s="2" t="s">
        <v>1079</v>
      </c>
      <c r="B480" s="2" t="s">
        <v>1080</v>
      </c>
      <c r="C480" s="2" t="s">
        <v>149</v>
      </c>
    </row>
    <row r="481" spans="1:3" ht="15" customHeight="1">
      <c r="A481" s="2" t="s">
        <v>1081</v>
      </c>
      <c r="B481" s="2" t="s">
        <v>1082</v>
      </c>
      <c r="C481" s="2" t="s">
        <v>152</v>
      </c>
    </row>
    <row r="482" spans="1:3" ht="15" customHeight="1">
      <c r="A482" s="2" t="s">
        <v>1083</v>
      </c>
      <c r="B482" s="2" t="s">
        <v>1084</v>
      </c>
      <c r="C482" s="2" t="s">
        <v>231</v>
      </c>
    </row>
    <row r="483" spans="1:3" ht="15" customHeight="1">
      <c r="A483" s="2" t="s">
        <v>1085</v>
      </c>
      <c r="B483" s="2" t="s">
        <v>1086</v>
      </c>
      <c r="C483" s="2" t="s">
        <v>475</v>
      </c>
    </row>
    <row r="484" spans="1:3" ht="15" customHeight="1">
      <c r="A484" s="2" t="s">
        <v>1087</v>
      </c>
      <c r="B484" s="2" t="s">
        <v>1088</v>
      </c>
      <c r="C484" s="2" t="s">
        <v>11</v>
      </c>
    </row>
    <row r="485" spans="1:3" ht="15" customHeight="1">
      <c r="A485" s="2" t="s">
        <v>1089</v>
      </c>
      <c r="B485" s="2" t="s">
        <v>1090</v>
      </c>
      <c r="C485" s="2" t="s">
        <v>475</v>
      </c>
    </row>
    <row r="486" spans="1:3" ht="15" customHeight="1">
      <c r="A486" s="2" t="s">
        <v>1091</v>
      </c>
      <c r="B486" s="2" t="s">
        <v>1092</v>
      </c>
      <c r="C486" s="2" t="s">
        <v>73</v>
      </c>
    </row>
    <row r="487" spans="1:3" ht="15" customHeight="1">
      <c r="A487" s="2" t="s">
        <v>1093</v>
      </c>
      <c r="B487" s="2" t="s">
        <v>1094</v>
      </c>
      <c r="C487" s="2" t="s">
        <v>118</v>
      </c>
    </row>
    <row r="488" spans="1:3" ht="15" customHeight="1">
      <c r="A488" s="2" t="s">
        <v>1095</v>
      </c>
      <c r="B488" s="2" t="s">
        <v>1096</v>
      </c>
      <c r="C488" s="2" t="s">
        <v>1097</v>
      </c>
    </row>
    <row r="489" spans="1:3" ht="15" customHeight="1">
      <c r="A489" s="2" t="s">
        <v>1098</v>
      </c>
      <c r="B489" s="2" t="s">
        <v>1099</v>
      </c>
      <c r="C489" s="2" t="s">
        <v>988</v>
      </c>
    </row>
    <row r="490" spans="1:3" ht="15" customHeight="1">
      <c r="A490" s="2" t="s">
        <v>1100</v>
      </c>
      <c r="B490" s="2" t="s">
        <v>1101</v>
      </c>
      <c r="C490" s="2" t="s">
        <v>162</v>
      </c>
    </row>
    <row r="491" spans="1:3" ht="15" customHeight="1">
      <c r="A491" s="2" t="s">
        <v>1102</v>
      </c>
      <c r="B491" s="2" t="s">
        <v>1103</v>
      </c>
      <c r="C491" s="2" t="s">
        <v>162</v>
      </c>
    </row>
    <row r="492" spans="1:3" ht="15" customHeight="1">
      <c r="A492" s="2" t="s">
        <v>1104</v>
      </c>
      <c r="B492" s="2" t="s">
        <v>1105</v>
      </c>
      <c r="C492" s="2" t="s">
        <v>258</v>
      </c>
    </row>
    <row r="493" spans="1:3" ht="15" customHeight="1">
      <c r="A493" s="2" t="s">
        <v>1106</v>
      </c>
      <c r="B493" s="2" t="s">
        <v>1107</v>
      </c>
      <c r="C493" s="2" t="s">
        <v>1108</v>
      </c>
    </row>
    <row r="494" spans="1:3" ht="15" customHeight="1">
      <c r="A494" s="2" t="s">
        <v>1109</v>
      </c>
      <c r="B494" s="2" t="s">
        <v>1110</v>
      </c>
      <c r="C494" s="2" t="s">
        <v>1060</v>
      </c>
    </row>
    <row r="495" spans="1:3" ht="15" customHeight="1">
      <c r="A495" s="2" t="s">
        <v>1111</v>
      </c>
      <c r="B495" s="2" t="s">
        <v>1112</v>
      </c>
      <c r="C495" s="2" t="s">
        <v>64</v>
      </c>
    </row>
    <row r="496" spans="1:3" ht="15" customHeight="1">
      <c r="A496" s="2" t="s">
        <v>1113</v>
      </c>
      <c r="B496" s="2" t="s">
        <v>1114</v>
      </c>
      <c r="C496" s="2" t="s">
        <v>111</v>
      </c>
    </row>
    <row r="497" spans="1:3" ht="15" customHeight="1">
      <c r="A497" s="2" t="s">
        <v>1115</v>
      </c>
      <c r="B497" s="2" t="s">
        <v>1116</v>
      </c>
      <c r="C497" s="2" t="s">
        <v>1117</v>
      </c>
    </row>
    <row r="498" spans="1:3" ht="15" customHeight="1">
      <c r="A498" s="2" t="s">
        <v>1118</v>
      </c>
      <c r="B498" s="2" t="s">
        <v>1119</v>
      </c>
      <c r="C498" s="2" t="s">
        <v>95</v>
      </c>
    </row>
    <row r="499" spans="1:3" ht="15" customHeight="1">
      <c r="A499" s="2" t="s">
        <v>1120</v>
      </c>
      <c r="B499" s="2" t="s">
        <v>1121</v>
      </c>
      <c r="C499" s="2" t="s">
        <v>70</v>
      </c>
    </row>
    <row r="500" spans="1:3" ht="15" customHeight="1">
      <c r="A500" s="2" t="s">
        <v>1122</v>
      </c>
      <c r="B500" s="2" t="s">
        <v>1123</v>
      </c>
      <c r="C500" s="2" t="s">
        <v>137</v>
      </c>
    </row>
    <row r="501" spans="1:3" ht="15" customHeight="1">
      <c r="A501" s="2" t="s">
        <v>1124</v>
      </c>
      <c r="B501" s="2" t="s">
        <v>1125</v>
      </c>
      <c r="C501" s="2" t="s">
        <v>1126</v>
      </c>
    </row>
    <row r="502" spans="1:3" ht="15" customHeight="1">
      <c r="A502" s="2" t="s">
        <v>1127</v>
      </c>
      <c r="B502" s="2" t="s">
        <v>1128</v>
      </c>
      <c r="C502" s="2" t="s">
        <v>824</v>
      </c>
    </row>
    <row r="503" spans="1:3" ht="15" customHeight="1">
      <c r="A503" s="2" t="s">
        <v>1129</v>
      </c>
      <c r="B503" s="2" t="s">
        <v>1130</v>
      </c>
      <c r="C503" s="2" t="s">
        <v>95</v>
      </c>
    </row>
    <row r="504" spans="1:3" ht="15" customHeight="1">
      <c r="A504" s="2" t="s">
        <v>1131</v>
      </c>
      <c r="B504" s="2" t="s">
        <v>1132</v>
      </c>
      <c r="C504" s="2" t="s">
        <v>14</v>
      </c>
    </row>
    <row r="505" spans="1:3" ht="15" customHeight="1">
      <c r="A505" s="2" t="s">
        <v>1133</v>
      </c>
      <c r="B505" s="2" t="s">
        <v>1134</v>
      </c>
      <c r="C505" s="2" t="s">
        <v>14</v>
      </c>
    </row>
    <row r="506" spans="1:3" ht="15" customHeight="1">
      <c r="A506" s="2" t="s">
        <v>1135</v>
      </c>
      <c r="B506" s="2" t="s">
        <v>1136</v>
      </c>
      <c r="C506" s="2" t="s">
        <v>790</v>
      </c>
    </row>
    <row r="507" spans="1:3" ht="15" customHeight="1">
      <c r="A507" s="2" t="s">
        <v>1137</v>
      </c>
      <c r="B507" s="2" t="s">
        <v>1138</v>
      </c>
      <c r="C507" s="2" t="s">
        <v>840</v>
      </c>
    </row>
    <row r="508" spans="1:3" ht="15" customHeight="1">
      <c r="A508" s="2" t="s">
        <v>1139</v>
      </c>
      <c r="B508" s="2" t="s">
        <v>1140</v>
      </c>
      <c r="C508" s="2" t="s">
        <v>237</v>
      </c>
    </row>
    <row r="509" spans="1:3" ht="15" customHeight="1">
      <c r="A509" s="2" t="s">
        <v>1141</v>
      </c>
      <c r="B509" s="2" t="s">
        <v>1142</v>
      </c>
      <c r="C509" s="2" t="s">
        <v>73</v>
      </c>
    </row>
    <row r="510" spans="1:3" ht="15" customHeight="1">
      <c r="A510" s="2" t="s">
        <v>1143</v>
      </c>
      <c r="B510" s="2" t="s">
        <v>1144</v>
      </c>
      <c r="C510" s="2" t="s">
        <v>67</v>
      </c>
    </row>
    <row r="511" spans="1:3" ht="15" customHeight="1">
      <c r="A511" s="2" t="s">
        <v>1145</v>
      </c>
      <c r="B511" s="2" t="s">
        <v>1146</v>
      </c>
      <c r="C511" s="2" t="s">
        <v>47</v>
      </c>
    </row>
    <row r="512" spans="1:3" ht="15" customHeight="1">
      <c r="A512" s="2" t="s">
        <v>1147</v>
      </c>
      <c r="B512" s="2" t="s">
        <v>1148</v>
      </c>
      <c r="C512" s="2" t="s">
        <v>162</v>
      </c>
    </row>
    <row r="513" spans="1:3" ht="15" customHeight="1">
      <c r="A513" s="2" t="s">
        <v>1149</v>
      </c>
      <c r="B513" s="2" t="s">
        <v>1150</v>
      </c>
      <c r="C513" s="2" t="s">
        <v>59</v>
      </c>
    </row>
    <row r="514" spans="1:3" ht="15" customHeight="1">
      <c r="A514" s="2" t="s">
        <v>1151</v>
      </c>
      <c r="B514" s="2" t="s">
        <v>1152</v>
      </c>
      <c r="C514" s="2" t="s">
        <v>92</v>
      </c>
    </row>
    <row r="515" spans="1:3" ht="15" customHeight="1">
      <c r="A515" s="2" t="s">
        <v>1153</v>
      </c>
      <c r="B515" s="2" t="s">
        <v>1154</v>
      </c>
      <c r="C515" s="2" t="s">
        <v>1155</v>
      </c>
    </row>
    <row r="516" spans="1:3" ht="15" customHeight="1">
      <c r="A516" s="2" t="s">
        <v>1156</v>
      </c>
      <c r="B516" s="2" t="s">
        <v>1157</v>
      </c>
      <c r="C516" s="2" t="s">
        <v>17</v>
      </c>
    </row>
    <row r="517" spans="1:3" ht="15" customHeight="1">
      <c r="A517" s="2" t="s">
        <v>1158</v>
      </c>
      <c r="B517" s="2" t="s">
        <v>1159</v>
      </c>
      <c r="C517" s="2" t="s">
        <v>92</v>
      </c>
    </row>
    <row r="518" spans="1:3" ht="15" customHeight="1">
      <c r="A518" s="2" t="s">
        <v>1160</v>
      </c>
      <c r="B518" s="2" t="s">
        <v>1161</v>
      </c>
      <c r="C518" s="2" t="s">
        <v>8</v>
      </c>
    </row>
    <row r="519" spans="1:3" ht="15" customHeight="1">
      <c r="A519" s="2" t="s">
        <v>1162</v>
      </c>
      <c r="B519" s="2" t="s">
        <v>1163</v>
      </c>
      <c r="C519" s="2" t="s">
        <v>53</v>
      </c>
    </row>
    <row r="520" spans="1:3" ht="15" customHeight="1">
      <c r="A520" s="2" t="s">
        <v>1164</v>
      </c>
      <c r="B520" s="2" t="s">
        <v>1165</v>
      </c>
      <c r="C520" s="2" t="s">
        <v>53</v>
      </c>
    </row>
    <row r="521" spans="1:3" ht="15" customHeight="1">
      <c r="A521" s="2" t="s">
        <v>1166</v>
      </c>
      <c r="B521" s="2" t="s">
        <v>1167</v>
      </c>
      <c r="C521" s="2" t="s">
        <v>111</v>
      </c>
    </row>
    <row r="522" spans="1:3" ht="15" customHeight="1">
      <c r="A522" s="2" t="s">
        <v>1168</v>
      </c>
      <c r="B522" s="2" t="s">
        <v>1169</v>
      </c>
      <c r="C522" s="2" t="s">
        <v>162</v>
      </c>
    </row>
    <row r="523" spans="1:3" ht="15" customHeight="1">
      <c r="A523" s="2" t="s">
        <v>1170</v>
      </c>
      <c r="B523" s="2" t="s">
        <v>1171</v>
      </c>
      <c r="C523" s="2" t="s">
        <v>658</v>
      </c>
    </row>
    <row r="524" spans="1:3" ht="15" customHeight="1">
      <c r="A524" s="2" t="s">
        <v>1172</v>
      </c>
      <c r="B524" s="2" t="s">
        <v>1173</v>
      </c>
      <c r="C524" s="2" t="s">
        <v>162</v>
      </c>
    </row>
    <row r="525" spans="1:3" ht="15" customHeight="1">
      <c r="A525" s="2" t="s">
        <v>1174</v>
      </c>
      <c r="B525" s="2" t="s">
        <v>1175</v>
      </c>
      <c r="C525" s="2" t="s">
        <v>47</v>
      </c>
    </row>
    <row r="526" spans="1:3" ht="15" customHeight="1">
      <c r="A526" s="2" t="s">
        <v>1176</v>
      </c>
      <c r="B526" s="2" t="s">
        <v>1177</v>
      </c>
      <c r="C526" s="2" t="s">
        <v>118</v>
      </c>
    </row>
    <row r="527" spans="1:3" ht="15" customHeight="1">
      <c r="A527" s="2" t="s">
        <v>1178</v>
      </c>
      <c r="B527" s="2" t="s">
        <v>1179</v>
      </c>
      <c r="C527" s="2" t="s">
        <v>118</v>
      </c>
    </row>
    <row r="528" spans="1:3" ht="15" customHeight="1">
      <c r="A528" s="2" t="s">
        <v>1180</v>
      </c>
      <c r="B528" s="2" t="s">
        <v>1181</v>
      </c>
      <c r="C528" s="2" t="s">
        <v>143</v>
      </c>
    </row>
    <row r="529" spans="1:3" ht="15" customHeight="1">
      <c r="A529" s="2" t="s">
        <v>1182</v>
      </c>
      <c r="B529" s="2" t="s">
        <v>1183</v>
      </c>
      <c r="C529" s="2" t="s">
        <v>14</v>
      </c>
    </row>
    <row r="530" spans="1:3" ht="15" customHeight="1">
      <c r="A530" s="2" t="s">
        <v>1184</v>
      </c>
      <c r="B530" s="2" t="s">
        <v>1185</v>
      </c>
      <c r="C530" s="2" t="s">
        <v>14</v>
      </c>
    </row>
    <row r="531" spans="1:3" ht="15" customHeight="1">
      <c r="A531" s="2" t="s">
        <v>1186</v>
      </c>
      <c r="B531" s="2" t="s">
        <v>1187</v>
      </c>
      <c r="C531" s="2" t="s">
        <v>240</v>
      </c>
    </row>
    <row r="532" spans="1:3" ht="15" customHeight="1">
      <c r="A532" s="2" t="s">
        <v>1188</v>
      </c>
      <c r="B532" s="2" t="s">
        <v>1189</v>
      </c>
      <c r="C532" s="2" t="s">
        <v>149</v>
      </c>
    </row>
    <row r="533" spans="1:3" ht="15" customHeight="1">
      <c r="A533" s="2" t="s">
        <v>1190</v>
      </c>
      <c r="B533" s="2" t="s">
        <v>1191</v>
      </c>
      <c r="C533" s="2" t="s">
        <v>149</v>
      </c>
    </row>
    <row r="534" spans="1:3" ht="15" customHeight="1">
      <c r="A534" s="2" t="s">
        <v>1192</v>
      </c>
      <c r="B534" s="2" t="s">
        <v>1193</v>
      </c>
      <c r="C534" s="2" t="s">
        <v>11</v>
      </c>
    </row>
    <row r="535" spans="1:3" ht="15" customHeight="1">
      <c r="A535" s="2" t="s">
        <v>1194</v>
      </c>
      <c r="B535" s="2" t="s">
        <v>1195</v>
      </c>
      <c r="C535" s="2" t="s">
        <v>149</v>
      </c>
    </row>
    <row r="536" spans="1:3" ht="15" customHeight="1">
      <c r="A536" s="2" t="s">
        <v>1196</v>
      </c>
      <c r="B536" s="2" t="s">
        <v>1197</v>
      </c>
      <c r="C536" s="2" t="s">
        <v>14</v>
      </c>
    </row>
    <row r="537" spans="1:3" ht="15" customHeight="1">
      <c r="A537" s="2" t="s">
        <v>1198</v>
      </c>
      <c r="B537" s="2" t="s">
        <v>1199</v>
      </c>
      <c r="C537" s="2" t="s">
        <v>14</v>
      </c>
    </row>
    <row r="538" spans="1:3" ht="15" customHeight="1">
      <c r="A538" s="2" t="s">
        <v>1200</v>
      </c>
      <c r="B538" s="2" t="s">
        <v>1201</v>
      </c>
      <c r="C538" s="2" t="s">
        <v>14</v>
      </c>
    </row>
    <row r="539" spans="1:3" ht="15" customHeight="1">
      <c r="A539" s="2" t="s">
        <v>1202</v>
      </c>
      <c r="B539" s="2" t="s">
        <v>1203</v>
      </c>
      <c r="C539" s="2" t="s">
        <v>1204</v>
      </c>
    </row>
    <row r="540" spans="1:3" ht="15" customHeight="1">
      <c r="A540" s="2" t="s">
        <v>1205</v>
      </c>
      <c r="B540" s="2" t="s">
        <v>1206</v>
      </c>
      <c r="C540" s="2" t="s">
        <v>1204</v>
      </c>
    </row>
    <row r="541" spans="1:3" ht="15" customHeight="1">
      <c r="A541" s="2" t="s">
        <v>1207</v>
      </c>
      <c r="B541" s="2" t="s">
        <v>1208</v>
      </c>
      <c r="C541" s="2" t="s">
        <v>124</v>
      </c>
    </row>
    <row r="542" spans="1:3" ht="15" customHeight="1">
      <c r="A542" s="2" t="s">
        <v>1209</v>
      </c>
      <c r="B542" s="2" t="s">
        <v>1210</v>
      </c>
      <c r="C542" s="2" t="s">
        <v>185</v>
      </c>
    </row>
    <row r="543" spans="1:3" ht="15" customHeight="1">
      <c r="A543" s="2" t="s">
        <v>1211</v>
      </c>
      <c r="B543" s="2" t="s">
        <v>1212</v>
      </c>
      <c r="C543" s="2" t="s">
        <v>240</v>
      </c>
    </row>
    <row r="544" spans="1:3" ht="15" customHeight="1">
      <c r="A544" s="2" t="s">
        <v>1213</v>
      </c>
      <c r="B544" s="2" t="s">
        <v>1214</v>
      </c>
      <c r="C544" s="2" t="s">
        <v>1214</v>
      </c>
    </row>
    <row r="545" spans="1:3" ht="15" customHeight="1">
      <c r="A545" s="2" t="s">
        <v>1215</v>
      </c>
      <c r="B545" s="2" t="s">
        <v>1216</v>
      </c>
      <c r="C545" s="2" t="s">
        <v>56</v>
      </c>
    </row>
    <row r="546" spans="1:3" ht="15" customHeight="1">
      <c r="A546" s="2" t="s">
        <v>1217</v>
      </c>
      <c r="B546" s="2" t="s">
        <v>1218</v>
      </c>
      <c r="C546" s="2" t="s">
        <v>840</v>
      </c>
    </row>
    <row r="547" spans="1:3" ht="15" customHeight="1">
      <c r="A547" s="2" t="s">
        <v>1219</v>
      </c>
      <c r="B547" s="2" t="s">
        <v>1220</v>
      </c>
      <c r="C547" s="2" t="s">
        <v>50</v>
      </c>
    </row>
    <row r="548" spans="1:3" ht="15" customHeight="1">
      <c r="A548" s="2" t="s">
        <v>1221</v>
      </c>
      <c r="B548" s="2" t="s">
        <v>1222</v>
      </c>
      <c r="C548" s="2" t="s">
        <v>124</v>
      </c>
    </row>
    <row r="549" spans="1:3" ht="15" customHeight="1">
      <c r="A549" s="2" t="s">
        <v>1223</v>
      </c>
      <c r="B549" s="2" t="s">
        <v>1224</v>
      </c>
      <c r="C549" s="2" t="s">
        <v>165</v>
      </c>
    </row>
    <row r="550" spans="1:3" ht="15" customHeight="1">
      <c r="A550" s="2" t="s">
        <v>1225</v>
      </c>
      <c r="B550" s="2" t="s">
        <v>1226</v>
      </c>
      <c r="C550" s="2" t="s">
        <v>165</v>
      </c>
    </row>
    <row r="551" spans="1:3" ht="15" customHeight="1">
      <c r="A551" s="2" t="s">
        <v>1227</v>
      </c>
      <c r="B551" s="2" t="s">
        <v>1228</v>
      </c>
      <c r="C551" s="2" t="s">
        <v>988</v>
      </c>
    </row>
    <row r="552" spans="1:3" ht="15" customHeight="1">
      <c r="A552" s="2" t="s">
        <v>1229</v>
      </c>
      <c r="B552" s="2" t="s">
        <v>1230</v>
      </c>
      <c r="C552" s="2" t="s">
        <v>118</v>
      </c>
    </row>
    <row r="553" spans="1:3" ht="15" customHeight="1">
      <c r="A553" s="2" t="s">
        <v>1231</v>
      </c>
      <c r="B553" s="2" t="s">
        <v>1232</v>
      </c>
      <c r="C553" s="2" t="s">
        <v>47</v>
      </c>
    </row>
    <row r="554" spans="1:3" ht="15" customHeight="1">
      <c r="A554" s="2" t="s">
        <v>1233</v>
      </c>
      <c r="B554" s="2" t="s">
        <v>1234</v>
      </c>
      <c r="C554" s="2" t="s">
        <v>35</v>
      </c>
    </row>
    <row r="555" spans="1:3" ht="15" customHeight="1">
      <c r="A555" s="2" t="s">
        <v>1235</v>
      </c>
      <c r="B555" s="2" t="s">
        <v>1236</v>
      </c>
      <c r="C555" s="2" t="s">
        <v>162</v>
      </c>
    </row>
    <row r="556" spans="1:3" ht="15" customHeight="1">
      <c r="A556" s="2" t="s">
        <v>1237</v>
      </c>
      <c r="B556" s="2" t="s">
        <v>1238</v>
      </c>
      <c r="C556" s="2" t="s">
        <v>143</v>
      </c>
    </row>
    <row r="557" spans="1:3" ht="15" customHeight="1">
      <c r="A557" s="2" t="s">
        <v>1239</v>
      </c>
      <c r="B557" s="2" t="s">
        <v>1240</v>
      </c>
      <c r="C557" s="2" t="s">
        <v>675</v>
      </c>
    </row>
    <row r="558" spans="1:3" ht="15" customHeight="1">
      <c r="A558" s="2" t="s">
        <v>1241</v>
      </c>
      <c r="B558" s="2" t="s">
        <v>1242</v>
      </c>
      <c r="C558" s="2" t="s">
        <v>47</v>
      </c>
    </row>
    <row r="559" spans="1:3" ht="15" customHeight="1">
      <c r="A559" s="2" t="s">
        <v>1243</v>
      </c>
      <c r="B559" s="2" t="s">
        <v>1244</v>
      </c>
      <c r="C559" s="2" t="s">
        <v>23</v>
      </c>
    </row>
    <row r="560" spans="1:3" ht="15" customHeight="1">
      <c r="A560" s="2" t="s">
        <v>1245</v>
      </c>
      <c r="B560" s="2" t="s">
        <v>1246</v>
      </c>
      <c r="C560" s="2" t="s">
        <v>406</v>
      </c>
    </row>
    <row r="561" spans="1:3" ht="15" customHeight="1">
      <c r="A561" s="2" t="s">
        <v>1247</v>
      </c>
      <c r="B561" s="2" t="s">
        <v>1248</v>
      </c>
      <c r="C561" s="2" t="s">
        <v>580</v>
      </c>
    </row>
    <row r="562" spans="1:3" ht="15" customHeight="1">
      <c r="A562" s="2" t="s">
        <v>1249</v>
      </c>
      <c r="B562" s="2" t="s">
        <v>1250</v>
      </c>
      <c r="C562" s="2" t="s">
        <v>14</v>
      </c>
    </row>
    <row r="563" spans="1:3" ht="15" customHeight="1">
      <c r="A563" s="2" t="s">
        <v>1251</v>
      </c>
      <c r="B563" s="2" t="s">
        <v>1252</v>
      </c>
      <c r="C563" s="2" t="s">
        <v>1253</v>
      </c>
    </row>
    <row r="564" spans="1:3" ht="15" customHeight="1">
      <c r="A564" s="2" t="s">
        <v>1254</v>
      </c>
      <c r="B564" s="2" t="s">
        <v>1255</v>
      </c>
      <c r="C564" s="2" t="s">
        <v>1256</v>
      </c>
    </row>
    <row r="565" spans="1:3" ht="15" customHeight="1">
      <c r="A565" s="2" t="s">
        <v>1257</v>
      </c>
      <c r="B565" s="2" t="s">
        <v>1258</v>
      </c>
      <c r="C565" s="2" t="s">
        <v>334</v>
      </c>
    </row>
    <row r="566" spans="1:3" ht="15" customHeight="1">
      <c r="A566" s="2" t="s">
        <v>1259</v>
      </c>
      <c r="B566" s="2" t="s">
        <v>1260</v>
      </c>
      <c r="C566" s="2" t="s">
        <v>118</v>
      </c>
    </row>
    <row r="567" spans="1:3" ht="15" customHeight="1">
      <c r="A567" s="2" t="s">
        <v>1261</v>
      </c>
      <c r="B567" s="2" t="s">
        <v>1262</v>
      </c>
      <c r="C567" s="2" t="s">
        <v>231</v>
      </c>
    </row>
    <row r="568" spans="1:3" ht="15" customHeight="1">
      <c r="A568" s="2" t="s">
        <v>1263</v>
      </c>
      <c r="B568" s="2" t="s">
        <v>1264</v>
      </c>
      <c r="C568" s="2" t="s">
        <v>47</v>
      </c>
    </row>
    <row r="569" spans="1:3" ht="15" customHeight="1">
      <c r="A569" s="2" t="s">
        <v>1265</v>
      </c>
      <c r="B569" s="2" t="s">
        <v>1266</v>
      </c>
      <c r="C569" s="2" t="s">
        <v>325</v>
      </c>
    </row>
    <row r="570" spans="1:3" ht="15" customHeight="1">
      <c r="A570" s="2" t="s">
        <v>1267</v>
      </c>
      <c r="B570" s="2" t="s">
        <v>1268</v>
      </c>
      <c r="C570" s="2" t="s">
        <v>29</v>
      </c>
    </row>
    <row r="571" spans="1:3" ht="15" customHeight="1">
      <c r="A571" s="2" t="s">
        <v>1269</v>
      </c>
      <c r="B571" s="2" t="s">
        <v>1270</v>
      </c>
      <c r="C571" s="2" t="s">
        <v>185</v>
      </c>
    </row>
    <row r="572" spans="1:3" ht="15" customHeight="1">
      <c r="A572" s="2" t="s">
        <v>1271</v>
      </c>
      <c r="B572" s="2" t="s">
        <v>1272</v>
      </c>
      <c r="C572" s="2" t="s">
        <v>53</v>
      </c>
    </row>
    <row r="573" spans="1:3" ht="15" customHeight="1">
      <c r="A573" s="2" t="s">
        <v>1273</v>
      </c>
      <c r="B573" s="2" t="s">
        <v>1274</v>
      </c>
      <c r="C573" s="2" t="s">
        <v>670</v>
      </c>
    </row>
    <row r="574" spans="1:3" ht="15" customHeight="1">
      <c r="A574" s="2" t="s">
        <v>1275</v>
      </c>
      <c r="B574" s="2" t="s">
        <v>1276</v>
      </c>
      <c r="C574" s="2" t="s">
        <v>106</v>
      </c>
    </row>
    <row r="575" spans="1:3" ht="15" customHeight="1">
      <c r="A575" s="2" t="s">
        <v>1277</v>
      </c>
      <c r="B575" s="2" t="s">
        <v>1278</v>
      </c>
      <c r="C575" s="2" t="s">
        <v>165</v>
      </c>
    </row>
    <row r="576" spans="1:3" ht="15" customHeight="1">
      <c r="A576" s="2" t="s">
        <v>1279</v>
      </c>
      <c r="B576" s="2" t="s">
        <v>1280</v>
      </c>
      <c r="C576" s="2" t="s">
        <v>59</v>
      </c>
    </row>
    <row r="577" spans="1:3" ht="15" customHeight="1">
      <c r="A577" s="2" t="s">
        <v>1281</v>
      </c>
      <c r="B577" s="2" t="s">
        <v>1282</v>
      </c>
      <c r="C577" s="2" t="s">
        <v>1253</v>
      </c>
    </row>
    <row r="578" spans="1:3" ht="15" customHeight="1">
      <c r="A578" s="2" t="s">
        <v>1283</v>
      </c>
      <c r="B578" s="2" t="s">
        <v>1284</v>
      </c>
      <c r="C578" s="2" t="s">
        <v>240</v>
      </c>
    </row>
    <row r="579" spans="1:3" ht="15" customHeight="1">
      <c r="A579" s="2" t="s">
        <v>1285</v>
      </c>
      <c r="B579" s="2" t="s">
        <v>1286</v>
      </c>
      <c r="C579" s="2" t="s">
        <v>222</v>
      </c>
    </row>
    <row r="580" spans="1:3" ht="15" customHeight="1">
      <c r="A580" s="2" t="s">
        <v>1287</v>
      </c>
      <c r="B580" s="2" t="s">
        <v>1288</v>
      </c>
      <c r="C580" s="2" t="s">
        <v>124</v>
      </c>
    </row>
    <row r="581" spans="1:3" ht="15" customHeight="1">
      <c r="A581" s="2" t="s">
        <v>1289</v>
      </c>
      <c r="B581" s="2" t="s">
        <v>1290</v>
      </c>
      <c r="C581" s="2" t="s">
        <v>103</v>
      </c>
    </row>
    <row r="582" spans="1:3" ht="15" customHeight="1">
      <c r="A582" s="2" t="s">
        <v>1291</v>
      </c>
      <c r="B582" s="2" t="s">
        <v>1292</v>
      </c>
      <c r="C582" s="2" t="s">
        <v>149</v>
      </c>
    </row>
    <row r="583" spans="1:3" ht="15" customHeight="1">
      <c r="A583" s="2" t="s">
        <v>1293</v>
      </c>
      <c r="B583" s="2" t="s">
        <v>1294</v>
      </c>
      <c r="C583" s="2" t="s">
        <v>165</v>
      </c>
    </row>
    <row r="584" spans="1:3" ht="15" customHeight="1">
      <c r="A584" s="2" t="s">
        <v>1295</v>
      </c>
      <c r="B584" s="2" t="s">
        <v>1296</v>
      </c>
      <c r="C584" s="2" t="s">
        <v>106</v>
      </c>
    </row>
    <row r="585" spans="1:3" ht="15" customHeight="1">
      <c r="A585" s="2" t="s">
        <v>1297</v>
      </c>
      <c r="B585" s="2" t="s">
        <v>1298</v>
      </c>
      <c r="C585" s="2" t="s">
        <v>86</v>
      </c>
    </row>
    <row r="586" spans="1:3" ht="15" customHeight="1">
      <c r="A586" s="2" t="s">
        <v>1299</v>
      </c>
      <c r="B586" s="2" t="s">
        <v>1300</v>
      </c>
      <c r="C586" s="2" t="s">
        <v>14</v>
      </c>
    </row>
    <row r="587" spans="1:3" ht="15" customHeight="1">
      <c r="A587" s="2" t="s">
        <v>1301</v>
      </c>
      <c r="B587" s="2" t="s">
        <v>1302</v>
      </c>
      <c r="C587" s="2" t="s">
        <v>14</v>
      </c>
    </row>
    <row r="588" spans="1:3" ht="15" customHeight="1">
      <c r="A588" s="2" t="s">
        <v>1303</v>
      </c>
      <c r="B588" s="2" t="s">
        <v>1304</v>
      </c>
      <c r="C588" s="2" t="s">
        <v>14</v>
      </c>
    </row>
    <row r="589" spans="1:3" ht="15" customHeight="1">
      <c r="A589" s="2" t="s">
        <v>1305</v>
      </c>
      <c r="B589" s="2" t="s">
        <v>1306</v>
      </c>
      <c r="C589" s="2" t="s">
        <v>14</v>
      </c>
    </row>
    <row r="590" spans="1:3" ht="15" customHeight="1">
      <c r="A590" s="2" t="s">
        <v>1307</v>
      </c>
      <c r="B590" s="2" t="s">
        <v>1308</v>
      </c>
      <c r="C590" s="2" t="s">
        <v>475</v>
      </c>
    </row>
    <row r="591" spans="1:3" ht="15" customHeight="1">
      <c r="A591" s="2" t="s">
        <v>1309</v>
      </c>
      <c r="B591" s="2" t="s">
        <v>1310</v>
      </c>
      <c r="C591" s="2" t="s">
        <v>14</v>
      </c>
    </row>
    <row r="592" spans="1:3" ht="15" customHeight="1">
      <c r="A592" s="2" t="s">
        <v>1311</v>
      </c>
      <c r="B592" s="2" t="s">
        <v>1312</v>
      </c>
      <c r="C592" s="2" t="s">
        <v>14</v>
      </c>
    </row>
    <row r="593" spans="1:7" ht="15" customHeight="1">
      <c r="A593" s="2" t="s">
        <v>1313</v>
      </c>
      <c r="B593" s="2" t="s">
        <v>1314</v>
      </c>
      <c r="C593" s="2" t="s">
        <v>59</v>
      </c>
    </row>
    <row r="594" spans="1:7" ht="15" customHeight="1">
      <c r="A594" s="2" t="s">
        <v>1315</v>
      </c>
      <c r="B594" s="2" t="s">
        <v>1316</v>
      </c>
      <c r="C594" s="2" t="s">
        <v>73</v>
      </c>
    </row>
    <row r="595" spans="1:7" ht="15" customHeight="1">
      <c r="A595" s="2" t="s">
        <v>1317</v>
      </c>
      <c r="B595" s="2" t="s">
        <v>1318</v>
      </c>
      <c r="C595" s="2" t="s">
        <v>182</v>
      </c>
    </row>
    <row r="596" spans="1:7" ht="15" customHeight="1">
      <c r="A596" s="2" t="s">
        <v>1319</v>
      </c>
      <c r="B596" s="2" t="s">
        <v>1320</v>
      </c>
      <c r="C596" s="2" t="s">
        <v>47</v>
      </c>
    </row>
    <row r="597" spans="1:7" ht="15" customHeight="1">
      <c r="A597" s="2" t="s">
        <v>1321</v>
      </c>
      <c r="B597" s="2" t="s">
        <v>1322</v>
      </c>
      <c r="C597" s="2" t="s">
        <v>14</v>
      </c>
    </row>
    <row r="598" spans="1:7" ht="15" customHeight="1">
      <c r="A598" s="2" t="s">
        <v>1323</v>
      </c>
      <c r="B598" s="2" t="s">
        <v>1324</v>
      </c>
      <c r="C598" s="2" t="s">
        <v>334</v>
      </c>
    </row>
    <row r="599" spans="1:7" ht="15" customHeight="1">
      <c r="A599" s="2" t="s">
        <v>1325</v>
      </c>
      <c r="B599" s="2" t="s">
        <v>1326</v>
      </c>
      <c r="C599" s="2" t="s">
        <v>1327</v>
      </c>
    </row>
    <row r="600" spans="1:7" ht="15" customHeight="1">
      <c r="A600" s="2" t="s">
        <v>1328</v>
      </c>
      <c r="B600" s="2" t="s">
        <v>1329</v>
      </c>
      <c r="C600" s="2" t="s">
        <v>207</v>
      </c>
    </row>
    <row r="601" spans="1:7" ht="15" customHeight="1">
      <c r="A601" s="2" t="s">
        <v>1330</v>
      </c>
      <c r="B601" s="2" t="s">
        <v>1331</v>
      </c>
      <c r="C601" s="2" t="s">
        <v>267</v>
      </c>
    </row>
    <row r="602" spans="1:7" ht="15" customHeight="1">
      <c r="A602" s="2" t="s">
        <v>1332</v>
      </c>
      <c r="B602" s="2" t="s">
        <v>1333</v>
      </c>
      <c r="C602" s="2" t="s">
        <v>217</v>
      </c>
    </row>
    <row r="603" spans="1:7" ht="15" customHeight="1">
      <c r="A603" s="2" t="s">
        <v>1334</v>
      </c>
      <c r="B603" s="2" t="s">
        <v>1335</v>
      </c>
      <c r="C603" s="2" t="s">
        <v>11</v>
      </c>
      <c r="G603" s="1" t="s">
        <v>1336</v>
      </c>
    </row>
    <row r="604" spans="1:7" ht="15" customHeight="1">
      <c r="A604" s="2"/>
      <c r="B604" s="2" t="s">
        <v>1337</v>
      </c>
      <c r="C604" s="2" t="s">
        <v>1338</v>
      </c>
    </row>
    <row r="605" spans="1:7" ht="15" customHeight="1">
      <c r="A605" s="2" t="s">
        <v>1339</v>
      </c>
      <c r="B605" s="2" t="s">
        <v>1340</v>
      </c>
      <c r="C605" s="2" t="s">
        <v>118</v>
      </c>
    </row>
    <row r="606" spans="1:7" ht="15" customHeight="1">
      <c r="A606" s="2" t="s">
        <v>1341</v>
      </c>
      <c r="B606" s="2" t="s">
        <v>1342</v>
      </c>
      <c r="C606" s="2" t="s">
        <v>111</v>
      </c>
    </row>
    <row r="607" spans="1:7" ht="15" customHeight="1">
      <c r="A607" s="2" t="s">
        <v>1343</v>
      </c>
      <c r="B607" s="2" t="s">
        <v>1344</v>
      </c>
      <c r="C607" s="2" t="s">
        <v>53</v>
      </c>
    </row>
    <row r="608" spans="1:7" ht="15" customHeight="1">
      <c r="A608" s="2" t="s">
        <v>1345</v>
      </c>
      <c r="B608" s="2" t="s">
        <v>1346</v>
      </c>
      <c r="C608" s="2" t="s">
        <v>92</v>
      </c>
    </row>
    <row r="609" spans="1:3" ht="15" customHeight="1">
      <c r="A609" s="2" t="s">
        <v>1347</v>
      </c>
      <c r="B609" s="2" t="s">
        <v>1348</v>
      </c>
      <c r="C609" s="2" t="s">
        <v>824</v>
      </c>
    </row>
    <row r="610" spans="1:3" ht="15" customHeight="1">
      <c r="A610" s="2" t="s">
        <v>1349</v>
      </c>
      <c r="B610" s="2" t="s">
        <v>1350</v>
      </c>
      <c r="C610" s="2" t="s">
        <v>212</v>
      </c>
    </row>
    <row r="611" spans="1:3" ht="15" customHeight="1">
      <c r="A611" s="2" t="s">
        <v>1351</v>
      </c>
      <c r="B611" s="2" t="s">
        <v>1352</v>
      </c>
      <c r="C611" s="2" t="s">
        <v>35</v>
      </c>
    </row>
    <row r="612" spans="1:3" ht="15" customHeight="1">
      <c r="A612" s="2" t="s">
        <v>1353</v>
      </c>
      <c r="B612" s="2" t="s">
        <v>1354</v>
      </c>
      <c r="C612" s="2" t="s">
        <v>73</v>
      </c>
    </row>
    <row r="613" spans="1:3" ht="15" customHeight="1">
      <c r="A613" s="2" t="s">
        <v>1355</v>
      </c>
      <c r="B613" s="2" t="s">
        <v>1356</v>
      </c>
      <c r="C613" s="2" t="s">
        <v>67</v>
      </c>
    </row>
    <row r="614" spans="1:3" ht="15" customHeight="1">
      <c r="A614" s="2" t="s">
        <v>1357</v>
      </c>
      <c r="B614" s="2" t="s">
        <v>1358</v>
      </c>
      <c r="C614" s="2" t="s">
        <v>253</v>
      </c>
    </row>
    <row r="615" spans="1:3" ht="15" customHeight="1">
      <c r="A615" s="2" t="s">
        <v>1359</v>
      </c>
      <c r="B615" s="2" t="s">
        <v>1360</v>
      </c>
      <c r="C615" s="2" t="s">
        <v>53</v>
      </c>
    </row>
    <row r="616" spans="1:3" ht="15" customHeight="1">
      <c r="A616" s="2" t="s">
        <v>1361</v>
      </c>
      <c r="B616" s="2" t="s">
        <v>1362</v>
      </c>
      <c r="C616" s="2" t="s">
        <v>162</v>
      </c>
    </row>
    <row r="617" spans="1:3" ht="15" customHeight="1">
      <c r="A617" s="2" t="s">
        <v>1363</v>
      </c>
      <c r="B617" s="2" t="s">
        <v>1364</v>
      </c>
      <c r="C617" s="2" t="s">
        <v>111</v>
      </c>
    </row>
    <row r="618" spans="1:3" ht="15" customHeight="1">
      <c r="A618" s="2" t="s">
        <v>1365</v>
      </c>
      <c r="B618" s="2" t="s">
        <v>1366</v>
      </c>
      <c r="C618" s="2" t="s">
        <v>267</v>
      </c>
    </row>
    <row r="619" spans="1:3" ht="15" customHeight="1">
      <c r="A619" s="2" t="s">
        <v>1367</v>
      </c>
      <c r="B619" s="2" t="s">
        <v>1368</v>
      </c>
      <c r="C619" s="2" t="s">
        <v>162</v>
      </c>
    </row>
    <row r="620" spans="1:3" ht="15" customHeight="1">
      <c r="A620" s="2" t="s">
        <v>1369</v>
      </c>
      <c r="B620" s="2" t="s">
        <v>1370</v>
      </c>
      <c r="C620" s="2" t="s">
        <v>95</v>
      </c>
    </row>
    <row r="621" spans="1:3" ht="15" customHeight="1">
      <c r="A621" s="2" t="s">
        <v>1371</v>
      </c>
      <c r="B621" s="2" t="s">
        <v>1372</v>
      </c>
      <c r="C621" s="2" t="s">
        <v>103</v>
      </c>
    </row>
    <row r="622" spans="1:3" ht="15" customHeight="1">
      <c r="A622" s="2" t="s">
        <v>1373</v>
      </c>
      <c r="B622" s="2" t="s">
        <v>1374</v>
      </c>
      <c r="C622" s="2" t="s">
        <v>95</v>
      </c>
    </row>
    <row r="623" spans="1:3" ht="15" customHeight="1">
      <c r="A623" s="2" t="s">
        <v>1375</v>
      </c>
      <c r="B623" s="2" t="s">
        <v>1376</v>
      </c>
      <c r="C623" s="2" t="s">
        <v>231</v>
      </c>
    </row>
    <row r="624" spans="1:3" ht="15" customHeight="1">
      <c r="A624" s="2" t="s">
        <v>1377</v>
      </c>
      <c r="B624" s="2" t="s">
        <v>1378</v>
      </c>
      <c r="C624" s="2" t="s">
        <v>14</v>
      </c>
    </row>
    <row r="625" spans="1:3" ht="15" customHeight="1">
      <c r="A625" s="2" t="s">
        <v>1379</v>
      </c>
      <c r="B625" s="2" t="s">
        <v>1380</v>
      </c>
      <c r="C625" s="2" t="s">
        <v>1381</v>
      </c>
    </row>
    <row r="626" spans="1:3" ht="15" customHeight="1">
      <c r="A626" s="2" t="s">
        <v>1382</v>
      </c>
      <c r="B626" s="2" t="s">
        <v>1383</v>
      </c>
      <c r="C626" s="2" t="s">
        <v>106</v>
      </c>
    </row>
    <row r="627" spans="1:3" ht="15" customHeight="1">
      <c r="A627" s="2" t="s">
        <v>1384</v>
      </c>
      <c r="B627" s="2" t="s">
        <v>1385</v>
      </c>
      <c r="C627" s="2" t="s">
        <v>195</v>
      </c>
    </row>
    <row r="628" spans="1:3" ht="15" customHeight="1">
      <c r="A628" s="2" t="s">
        <v>1386</v>
      </c>
      <c r="B628" s="2" t="s">
        <v>1387</v>
      </c>
      <c r="C628" s="2" t="s">
        <v>118</v>
      </c>
    </row>
    <row r="629" spans="1:3" ht="15" customHeight="1">
      <c r="A629" s="2" t="s">
        <v>1388</v>
      </c>
      <c r="B629" s="2" t="s">
        <v>1389</v>
      </c>
      <c r="C629" s="2" t="s">
        <v>149</v>
      </c>
    </row>
    <row r="630" spans="1:3" ht="15" customHeight="1">
      <c r="A630" s="2" t="s">
        <v>1390</v>
      </c>
      <c r="B630" s="2" t="s">
        <v>1391</v>
      </c>
      <c r="C630" s="2" t="s">
        <v>1392</v>
      </c>
    </row>
    <row r="631" spans="1:3" ht="15" customHeight="1">
      <c r="A631" s="2" t="s">
        <v>1393</v>
      </c>
      <c r="B631" s="2" t="s">
        <v>1394</v>
      </c>
      <c r="C631" s="2" t="s">
        <v>149</v>
      </c>
    </row>
    <row r="632" spans="1:3" ht="15" customHeight="1">
      <c r="A632" s="2" t="s">
        <v>1395</v>
      </c>
      <c r="B632" s="2" t="s">
        <v>1396</v>
      </c>
      <c r="C632" s="2" t="s">
        <v>149</v>
      </c>
    </row>
    <row r="633" spans="1:3" ht="15" customHeight="1">
      <c r="A633" s="2" t="s">
        <v>1397</v>
      </c>
      <c r="B633" s="2" t="s">
        <v>1398</v>
      </c>
      <c r="C633" s="2" t="s">
        <v>14</v>
      </c>
    </row>
    <row r="634" spans="1:3" ht="15" customHeight="1">
      <c r="A634" s="2" t="s">
        <v>1399</v>
      </c>
      <c r="B634" s="2" t="s">
        <v>1400</v>
      </c>
      <c r="C634" s="2" t="s">
        <v>14</v>
      </c>
    </row>
    <row r="635" spans="1:3" ht="15" customHeight="1">
      <c r="A635" s="2" t="s">
        <v>1401</v>
      </c>
      <c r="B635" s="2" t="s">
        <v>1402</v>
      </c>
      <c r="C635" s="2" t="s">
        <v>14</v>
      </c>
    </row>
    <row r="636" spans="1:3" ht="15" customHeight="1">
      <c r="A636" s="2" t="s">
        <v>1403</v>
      </c>
      <c r="B636" s="2" t="s">
        <v>1404</v>
      </c>
      <c r="C636" s="2" t="s">
        <v>526</v>
      </c>
    </row>
    <row r="637" spans="1:3" ht="15" customHeight="1">
      <c r="A637" s="2" t="s">
        <v>1405</v>
      </c>
      <c r="B637" s="2" t="s">
        <v>1406</v>
      </c>
      <c r="C637" s="2" t="s">
        <v>325</v>
      </c>
    </row>
    <row r="638" spans="1:3" ht="15" customHeight="1">
      <c r="A638" s="2" t="s">
        <v>1407</v>
      </c>
      <c r="B638" s="2" t="s">
        <v>1408</v>
      </c>
      <c r="C638" s="2" t="s">
        <v>111</v>
      </c>
    </row>
    <row r="639" spans="1:3" ht="15" customHeight="1">
      <c r="A639" s="2" t="s">
        <v>1409</v>
      </c>
      <c r="B639" s="2" t="s">
        <v>1410</v>
      </c>
      <c r="C639" s="2" t="s">
        <v>83</v>
      </c>
    </row>
    <row r="640" spans="1:3" ht="15" customHeight="1">
      <c r="A640" s="2" t="s">
        <v>1411</v>
      </c>
      <c r="B640" s="2" t="s">
        <v>1412</v>
      </c>
      <c r="C640" s="2" t="s">
        <v>149</v>
      </c>
    </row>
  </sheetData>
  <autoFilter ref="A5:G640" xr:uid="{C7699B12-A20E-4C6A-ADA6-1AE73795F939}"/>
  <pageMargins left="0.7" right="0.7" top="0.75" bottom="0.75" header="0.3" footer="0.3"/>
  <pageSetup paperSize="9" orientation="portrait" r:id="rId1"/>
  <headerFooter>
    <oddFooter>&amp;L_x000D_&amp;1#&amp;"Calibri"&amp;10&amp;K000000 Sensitivity: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54766-CC6E-43B1-9EA4-1F6ACEFCDB96}">
  <sheetPr codeName="Sheet2"/>
  <dimension ref="A1:AG188"/>
  <sheetViews>
    <sheetView zoomScaleNormal="100" workbookViewId="0"/>
  </sheetViews>
  <sheetFormatPr defaultColWidth="8.5703125" defaultRowHeight="12.75"/>
  <cols>
    <col min="1" max="1" width="7.42578125" style="24" customWidth="1"/>
    <col min="2" max="2" width="4.42578125" customWidth="1"/>
    <col min="3" max="3" width="26.42578125" customWidth="1"/>
    <col min="4" max="4" width="42" customWidth="1"/>
    <col min="5" max="5" width="28.5703125" customWidth="1"/>
    <col min="6" max="6" width="20.42578125" customWidth="1"/>
    <col min="9" max="9" width="38.42578125" customWidth="1"/>
    <col min="10" max="10" width="21" customWidth="1"/>
    <col min="11" max="11" width="26.5703125" customWidth="1"/>
  </cols>
  <sheetData>
    <row r="1" spans="1:14" s="4" customFormat="1" ht="15" customHeight="1">
      <c r="A1" s="796"/>
      <c r="B1" s="5"/>
    </row>
    <row r="2" spans="1:14" s="4" customFormat="1" ht="15" customHeight="1">
      <c r="A2" s="80"/>
      <c r="B2" s="5"/>
    </row>
    <row r="3" spans="1:14" s="4" customFormat="1" ht="15" customHeight="1">
      <c r="A3" s="81"/>
      <c r="B3" s="5"/>
      <c r="E3" s="86"/>
      <c r="F3" s="86"/>
    </row>
    <row r="4" spans="1:14" s="4" customFormat="1" ht="15" customHeight="1">
      <c r="A4" s="81"/>
      <c r="B4" s="5"/>
    </row>
    <row r="5" spans="1:14" s="3" customFormat="1" ht="23.85" customHeight="1">
      <c r="A5" s="1081" t="s">
        <v>1413</v>
      </c>
      <c r="B5" s="1082"/>
      <c r="C5" s="1082"/>
      <c r="D5" s="1082"/>
      <c r="E5" s="1082"/>
      <c r="F5" s="1082"/>
      <c r="G5" s="1082"/>
      <c r="H5" s="1082"/>
      <c r="I5" s="1082"/>
      <c r="J5" s="1082"/>
      <c r="K5" s="1083"/>
    </row>
    <row r="6" spans="1:14" ht="12.75" customHeight="1">
      <c r="B6" s="90"/>
      <c r="E6" t="s">
        <v>1414</v>
      </c>
      <c r="F6" t="s">
        <v>1415</v>
      </c>
      <c r="G6" s="96" t="s">
        <v>1416</v>
      </c>
      <c r="J6" t="s">
        <v>1417</v>
      </c>
      <c r="K6" s="121">
        <v>45154</v>
      </c>
    </row>
    <row r="7" spans="1:14" s="4" customFormat="1" ht="12.75" customHeight="1">
      <c r="A7" s="81"/>
      <c r="B7" s="5"/>
      <c r="I7" s="6"/>
    </row>
    <row r="8" spans="1:14" ht="16.350000000000001" customHeight="1">
      <c r="A8" s="91" t="s">
        <v>1418</v>
      </c>
      <c r="B8" s="90"/>
    </row>
    <row r="9" spans="1:14" s="4" customFormat="1" ht="12.75" customHeight="1">
      <c r="A9" s="81"/>
      <c r="B9" s="5"/>
      <c r="I9"/>
      <c r="K9"/>
    </row>
    <row r="10" spans="1:14" s="95" customFormat="1" ht="12.75" customHeight="1">
      <c r="A10" s="93"/>
      <c r="B10" s="94"/>
      <c r="C10" s="265" t="s">
        <v>1419</v>
      </c>
      <c r="D10" s="265"/>
      <c r="E10" s="265" t="s">
        <v>1420</v>
      </c>
      <c r="F10" s="265" t="s">
        <v>1421</v>
      </c>
    </row>
    <row r="11" spans="1:14" s="4" customFormat="1" ht="13.5" customHeight="1">
      <c r="A11" s="81"/>
      <c r="B11" s="5"/>
      <c r="N11" s="95"/>
    </row>
    <row r="12" spans="1:14" s="9" customFormat="1" ht="12.75" customHeight="1">
      <c r="A12" s="7">
        <v>1</v>
      </c>
      <c r="B12" s="8"/>
      <c r="C12" s="92" t="s">
        <v>1422</v>
      </c>
      <c r="E12" s="9" t="s">
        <v>1423</v>
      </c>
      <c r="F12" s="9" t="s">
        <v>1424</v>
      </c>
    </row>
    <row r="13" spans="1:14" s="4" customFormat="1" ht="12.75" customHeight="1">
      <c r="A13" s="7"/>
      <c r="B13" s="5"/>
      <c r="C13" s="92"/>
      <c r="E13" s="9"/>
      <c r="F13" s="9"/>
      <c r="G13" s="9"/>
      <c r="H13" s="9"/>
      <c r="I13" s="9"/>
      <c r="J13" s="9"/>
      <c r="K13" s="9"/>
    </row>
    <row r="14" spans="1:14" s="4" customFormat="1" ht="12.75" customHeight="1">
      <c r="A14" s="7" t="s">
        <v>1425</v>
      </c>
      <c r="B14" s="5"/>
      <c r="C14" s="92" t="s">
        <v>1426</v>
      </c>
      <c r="E14" s="9" t="s">
        <v>1427</v>
      </c>
      <c r="F14" s="9" t="s">
        <v>1428</v>
      </c>
      <c r="G14" s="9"/>
      <c r="H14" s="9"/>
      <c r="I14" s="9"/>
      <c r="J14" s="9"/>
      <c r="K14" s="9"/>
    </row>
    <row r="15" spans="1:14" s="4" customFormat="1" ht="12.75" customHeight="1">
      <c r="A15" s="7"/>
      <c r="B15" s="5"/>
      <c r="C15" s="92"/>
      <c r="E15" s="9"/>
      <c r="F15" s="9"/>
      <c r="G15" s="9"/>
      <c r="H15" s="9"/>
      <c r="I15" s="9"/>
      <c r="J15" s="9"/>
      <c r="K15" s="9"/>
    </row>
    <row r="16" spans="1:14">
      <c r="A16" s="7">
        <v>2</v>
      </c>
      <c r="C16" s="92" t="s">
        <v>1429</v>
      </c>
      <c r="E16" s="9" t="s">
        <v>1423</v>
      </c>
      <c r="F16" s="9" t="s">
        <v>1430</v>
      </c>
      <c r="G16" s="9"/>
      <c r="H16" s="9"/>
      <c r="I16" s="9"/>
      <c r="J16" s="9"/>
      <c r="K16" s="9"/>
    </row>
    <row r="17" spans="1:11">
      <c r="A17" s="7"/>
      <c r="C17" s="92"/>
      <c r="E17" s="9"/>
      <c r="F17" s="9"/>
      <c r="G17" s="9"/>
      <c r="H17" s="9"/>
      <c r="I17" s="9"/>
      <c r="J17" s="9"/>
      <c r="K17" s="9"/>
    </row>
    <row r="18" spans="1:11">
      <c r="A18" s="7" t="s">
        <v>1431</v>
      </c>
      <c r="C18" s="92" t="s">
        <v>1432</v>
      </c>
      <c r="E18" s="9" t="s">
        <v>1433</v>
      </c>
      <c r="F18" s="989" t="s">
        <v>1434</v>
      </c>
      <c r="G18" s="9"/>
      <c r="H18" s="9"/>
      <c r="I18" s="9"/>
      <c r="J18" s="9"/>
      <c r="K18" s="9"/>
    </row>
    <row r="19" spans="1:11">
      <c r="A19" s="7"/>
      <c r="C19" s="92"/>
      <c r="E19" s="9"/>
      <c r="F19" s="9"/>
      <c r="G19" s="9"/>
      <c r="H19" s="9"/>
      <c r="I19" s="9"/>
      <c r="J19" s="9"/>
      <c r="K19" s="9"/>
    </row>
    <row r="20" spans="1:11">
      <c r="A20" s="7" t="s">
        <v>1435</v>
      </c>
      <c r="C20" s="92" t="s">
        <v>1436</v>
      </c>
      <c r="E20" s="9" t="s">
        <v>1437</v>
      </c>
      <c r="F20" s="9" t="s">
        <v>1438</v>
      </c>
      <c r="G20" s="9"/>
      <c r="H20" s="9"/>
      <c r="I20" s="9"/>
      <c r="J20" s="9"/>
      <c r="K20" s="9"/>
    </row>
    <row r="21" spans="1:11">
      <c r="A21" s="7"/>
      <c r="C21" s="92"/>
      <c r="E21" s="9"/>
      <c r="F21" s="9"/>
      <c r="G21" s="9"/>
      <c r="H21" s="9"/>
      <c r="I21" s="9"/>
      <c r="J21" s="9"/>
      <c r="K21" s="9"/>
    </row>
    <row r="22" spans="1:11">
      <c r="A22" s="7">
        <v>3</v>
      </c>
      <c r="C22" s="92" t="s">
        <v>1439</v>
      </c>
      <c r="E22" s="9" t="s">
        <v>1423</v>
      </c>
      <c r="F22" s="9" t="s">
        <v>1440</v>
      </c>
      <c r="G22" s="9"/>
      <c r="H22" s="9"/>
      <c r="I22" s="9"/>
      <c r="J22" s="9"/>
      <c r="K22" s="9"/>
    </row>
    <row r="23" spans="1:11">
      <c r="A23" s="7"/>
      <c r="C23" s="92"/>
      <c r="E23" s="9"/>
      <c r="F23" s="9"/>
      <c r="G23" s="9"/>
      <c r="H23" s="9"/>
      <c r="I23" s="9"/>
      <c r="J23" s="9"/>
      <c r="K23" s="9"/>
    </row>
    <row r="24" spans="1:11">
      <c r="A24" s="7">
        <v>4</v>
      </c>
      <c r="C24" s="92" t="s">
        <v>1441</v>
      </c>
      <c r="E24" s="9" t="s">
        <v>1423</v>
      </c>
      <c r="F24" s="9" t="s">
        <v>1442</v>
      </c>
      <c r="G24" s="9"/>
      <c r="H24" s="9"/>
      <c r="I24" s="9"/>
      <c r="J24" s="9"/>
      <c r="K24" s="9"/>
    </row>
    <row r="25" spans="1:11">
      <c r="A25" s="7"/>
      <c r="C25" s="92"/>
      <c r="E25" s="9"/>
      <c r="F25" s="9"/>
      <c r="G25" s="9"/>
      <c r="H25" s="9"/>
      <c r="I25" s="9"/>
      <c r="J25" s="9"/>
      <c r="K25" s="9"/>
    </row>
    <row r="26" spans="1:11">
      <c r="A26" s="7" t="s">
        <v>1443</v>
      </c>
      <c r="C26" s="92" t="s">
        <v>1444</v>
      </c>
      <c r="E26" s="9" t="s">
        <v>1445</v>
      </c>
      <c r="F26" s="9" t="s">
        <v>1446</v>
      </c>
      <c r="G26" s="9"/>
      <c r="H26" s="9"/>
      <c r="I26" s="9"/>
      <c r="J26" s="9"/>
      <c r="K26" s="9"/>
    </row>
    <row r="27" spans="1:11">
      <c r="A27" s="7"/>
      <c r="C27" s="92"/>
      <c r="E27" s="9"/>
      <c r="F27" s="9"/>
      <c r="G27" s="9"/>
      <c r="H27" s="9"/>
      <c r="I27" s="9"/>
      <c r="J27" s="9"/>
      <c r="K27" s="9"/>
    </row>
    <row r="28" spans="1:11">
      <c r="A28" s="7">
        <v>5</v>
      </c>
      <c r="C28" s="92" t="s">
        <v>1447</v>
      </c>
      <c r="E28" s="9" t="s">
        <v>1423</v>
      </c>
      <c r="F28" s="9" t="s">
        <v>1448</v>
      </c>
      <c r="G28" s="9"/>
      <c r="H28" s="9"/>
      <c r="I28" s="9"/>
      <c r="J28" s="9"/>
      <c r="K28" s="9"/>
    </row>
    <row r="29" spans="1:11">
      <c r="A29" s="7"/>
      <c r="C29" s="92"/>
      <c r="E29" s="9"/>
      <c r="F29" s="9"/>
      <c r="G29" s="9"/>
      <c r="H29" s="9"/>
      <c r="I29" s="9"/>
      <c r="J29" s="9"/>
      <c r="K29" s="9"/>
    </row>
    <row r="30" spans="1:11">
      <c r="A30" s="7" t="s">
        <v>1449</v>
      </c>
      <c r="C30" s="92" t="s">
        <v>1450</v>
      </c>
      <c r="E30" s="9" t="s">
        <v>1451</v>
      </c>
      <c r="F30" s="9" t="s">
        <v>1452</v>
      </c>
      <c r="G30" s="9"/>
      <c r="H30" s="9"/>
      <c r="I30" s="9"/>
      <c r="J30" s="9"/>
      <c r="K30" s="9"/>
    </row>
    <row r="31" spans="1:11">
      <c r="A31" s="7"/>
      <c r="C31" s="92"/>
      <c r="E31" s="9"/>
      <c r="F31" s="9"/>
      <c r="G31" s="9"/>
      <c r="H31" s="9"/>
      <c r="I31" s="9"/>
      <c r="J31" s="9"/>
      <c r="K31" s="9"/>
    </row>
    <row r="32" spans="1:11">
      <c r="A32" s="7">
        <v>6</v>
      </c>
      <c r="C32" s="267" t="s">
        <v>1453</v>
      </c>
      <c r="E32" s="9" t="s">
        <v>1423</v>
      </c>
      <c r="F32" s="9" t="s">
        <v>1454</v>
      </c>
      <c r="G32" s="9"/>
      <c r="H32" s="9"/>
      <c r="I32" s="9"/>
      <c r="J32" s="9"/>
      <c r="K32" s="9"/>
    </row>
    <row r="33" spans="1:33">
      <c r="A33" s="7"/>
      <c r="C33" s="267"/>
      <c r="E33" s="9"/>
      <c r="F33" s="9"/>
      <c r="G33" s="9"/>
      <c r="H33" s="9"/>
      <c r="I33" s="9"/>
      <c r="J33" s="9"/>
      <c r="K33" s="9"/>
    </row>
    <row r="34" spans="1:33">
      <c r="A34" s="7" t="s">
        <v>1455</v>
      </c>
      <c r="C34" s="267" t="s">
        <v>1456</v>
      </c>
      <c r="E34" s="9" t="s">
        <v>1457</v>
      </c>
      <c r="F34" s="9" t="s">
        <v>1458</v>
      </c>
      <c r="G34" s="9"/>
      <c r="H34" s="9"/>
      <c r="I34" s="9"/>
      <c r="J34" s="9"/>
      <c r="K34" s="9"/>
    </row>
    <row r="35" spans="1:33">
      <c r="A35" s="7"/>
      <c r="C35" s="92"/>
      <c r="E35" s="9"/>
      <c r="F35" s="9"/>
      <c r="G35" s="9"/>
      <c r="H35" s="9"/>
      <c r="I35" s="9"/>
      <c r="J35" s="9"/>
      <c r="K35" s="9"/>
    </row>
    <row r="36" spans="1:33">
      <c r="A36" s="7">
        <v>7</v>
      </c>
      <c r="C36" s="92" t="s">
        <v>1459</v>
      </c>
      <c r="E36" s="9" t="s">
        <v>1423</v>
      </c>
      <c r="F36" s="9" t="s">
        <v>1460</v>
      </c>
      <c r="G36" s="9"/>
      <c r="H36" s="9"/>
      <c r="I36" s="9"/>
      <c r="J36" s="9"/>
      <c r="K36" s="9"/>
    </row>
    <row r="37" spans="1:33">
      <c r="A37" s="7"/>
      <c r="C37" s="92"/>
      <c r="E37" s="9"/>
      <c r="F37" s="9"/>
      <c r="G37" s="9"/>
      <c r="H37" s="9"/>
      <c r="I37" s="9"/>
      <c r="J37" s="9"/>
      <c r="K37" s="9"/>
    </row>
    <row r="38" spans="1:33">
      <c r="A38" s="7" t="s">
        <v>1461</v>
      </c>
      <c r="C38" s="92" t="s">
        <v>1462</v>
      </c>
      <c r="E38" s="9" t="s">
        <v>1463</v>
      </c>
      <c r="F38" s="9" t="s">
        <v>1464</v>
      </c>
      <c r="G38" s="9"/>
      <c r="H38" s="9"/>
      <c r="I38" s="9"/>
      <c r="J38" s="9"/>
      <c r="K38" s="9"/>
    </row>
    <row r="39" spans="1:33">
      <c r="A39" s="7"/>
      <c r="C39" s="92"/>
      <c r="E39" s="9"/>
      <c r="F39" s="9"/>
      <c r="G39" s="9"/>
      <c r="H39" s="9"/>
      <c r="I39" s="9"/>
      <c r="J39" s="9"/>
      <c r="K39" s="9"/>
    </row>
    <row r="40" spans="1:33">
      <c r="A40" s="7" t="s">
        <v>1465</v>
      </c>
      <c r="C40" s="92" t="s">
        <v>1466</v>
      </c>
      <c r="E40" s="9" t="s">
        <v>1467</v>
      </c>
      <c r="F40" s="9" t="s">
        <v>1468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>
      <c r="A41" s="7"/>
      <c r="C41" s="92"/>
      <c r="E41" s="9"/>
      <c r="F41" s="9"/>
      <c r="G41" s="9"/>
      <c r="H41" s="9"/>
      <c r="I41" s="9"/>
      <c r="J41" s="9"/>
      <c r="K41" s="9"/>
    </row>
    <row r="42" spans="1:33">
      <c r="A42" s="7" t="s">
        <v>1469</v>
      </c>
      <c r="C42" s="92" t="s">
        <v>1470</v>
      </c>
      <c r="E42" s="9" t="s">
        <v>1471</v>
      </c>
      <c r="F42" s="9" t="s">
        <v>1472</v>
      </c>
      <c r="G42" s="9"/>
      <c r="H42" s="9"/>
      <c r="I42" s="9"/>
      <c r="J42" s="9"/>
      <c r="K42" s="9"/>
    </row>
    <row r="43" spans="1:33">
      <c r="A43" s="7"/>
      <c r="C43" s="92"/>
      <c r="E43" s="9"/>
      <c r="F43" s="9"/>
      <c r="G43" s="9"/>
      <c r="H43" s="9"/>
      <c r="I43" s="9"/>
      <c r="J43" s="9"/>
      <c r="K43" s="9"/>
    </row>
    <row r="44" spans="1:33">
      <c r="A44" s="7">
        <v>8</v>
      </c>
      <c r="C44" s="92" t="s">
        <v>1473</v>
      </c>
      <c r="E44" s="9" t="s">
        <v>1423</v>
      </c>
      <c r="F44" s="9" t="s">
        <v>1474</v>
      </c>
      <c r="G44" s="9"/>
      <c r="H44" s="9"/>
      <c r="I44" s="9"/>
      <c r="J44" s="9"/>
      <c r="K44" s="9"/>
    </row>
    <row r="45" spans="1:33">
      <c r="A45" s="7"/>
      <c r="C45" s="92"/>
      <c r="E45" s="9"/>
      <c r="F45" s="9"/>
      <c r="G45" s="9"/>
      <c r="H45" s="9"/>
      <c r="I45" s="9"/>
      <c r="J45" s="9"/>
      <c r="K45" s="558"/>
    </row>
    <row r="46" spans="1:33">
      <c r="A46" s="7" t="s">
        <v>1475</v>
      </c>
      <c r="C46" s="92" t="s">
        <v>1473</v>
      </c>
      <c r="E46" s="9" t="s">
        <v>1476</v>
      </c>
      <c r="F46" s="9" t="s">
        <v>1477</v>
      </c>
      <c r="G46" s="9"/>
      <c r="H46" s="9"/>
      <c r="I46" s="9"/>
      <c r="J46" s="9"/>
      <c r="K46" s="9"/>
    </row>
    <row r="47" spans="1:33">
      <c r="A47" s="7"/>
      <c r="C47" s="92"/>
      <c r="E47" s="9"/>
      <c r="F47" s="9"/>
      <c r="G47" s="9"/>
      <c r="H47" s="9"/>
      <c r="I47" s="9"/>
      <c r="J47" s="9"/>
      <c r="K47" s="558"/>
    </row>
    <row r="48" spans="1:33">
      <c r="A48" s="7" t="s">
        <v>1478</v>
      </c>
      <c r="C48" s="92" t="s">
        <v>1473</v>
      </c>
      <c r="E48" s="9" t="s">
        <v>1479</v>
      </c>
      <c r="F48" s="9" t="s">
        <v>1480</v>
      </c>
      <c r="G48" s="9"/>
      <c r="H48" s="9"/>
      <c r="I48" s="9"/>
      <c r="J48" s="9"/>
      <c r="K48" s="9"/>
    </row>
    <row r="49" spans="1:11">
      <c r="A49" s="7"/>
      <c r="C49" s="92"/>
      <c r="E49" s="9"/>
      <c r="F49" s="9"/>
      <c r="G49" s="9"/>
      <c r="H49" s="9"/>
      <c r="I49" s="9"/>
      <c r="J49" s="9"/>
      <c r="K49" s="9"/>
    </row>
    <row r="50" spans="1:11">
      <c r="A50" s="7">
        <v>9</v>
      </c>
      <c r="C50" s="92" t="s">
        <v>1481</v>
      </c>
      <c r="E50" s="9" t="s">
        <v>1423</v>
      </c>
      <c r="F50" s="9" t="s">
        <v>1482</v>
      </c>
      <c r="G50" s="9"/>
      <c r="H50" s="9"/>
      <c r="I50" s="9"/>
      <c r="J50" s="9"/>
      <c r="K50" s="9"/>
    </row>
    <row r="51" spans="1:11">
      <c r="C51" s="92"/>
      <c r="E51" s="9"/>
      <c r="F51" s="9"/>
      <c r="G51" s="9"/>
      <c r="H51" s="9"/>
      <c r="I51" s="9"/>
      <c r="J51" s="9"/>
      <c r="K51" s="9"/>
    </row>
    <row r="52" spans="1:11">
      <c r="A52" s="24" t="s">
        <v>1483</v>
      </c>
      <c r="C52" s="92" t="s">
        <v>1484</v>
      </c>
      <c r="E52" s="9" t="s">
        <v>1485</v>
      </c>
      <c r="F52" s="9" t="s">
        <v>1486</v>
      </c>
      <c r="G52" s="9"/>
      <c r="H52" s="9"/>
      <c r="I52" s="9"/>
      <c r="J52" s="9"/>
      <c r="K52" s="9"/>
    </row>
    <row r="53" spans="1:11">
      <c r="C53" s="92"/>
      <c r="E53" s="9"/>
      <c r="F53" s="9"/>
      <c r="G53" s="9"/>
      <c r="H53" s="9"/>
      <c r="I53" s="9"/>
      <c r="J53" s="9"/>
      <c r="K53" s="9"/>
    </row>
    <row r="54" spans="1:11">
      <c r="A54" s="24" t="s">
        <v>1487</v>
      </c>
      <c r="C54" s="92" t="s">
        <v>1488</v>
      </c>
      <c r="E54" s="9" t="s">
        <v>1489</v>
      </c>
      <c r="F54" s="9" t="s">
        <v>1490</v>
      </c>
      <c r="G54" s="9"/>
      <c r="H54" s="9"/>
      <c r="I54" s="9"/>
      <c r="J54" s="9"/>
      <c r="K54" s="9"/>
    </row>
    <row r="55" spans="1:11">
      <c r="C55" s="92"/>
      <c r="E55" s="9"/>
      <c r="F55" s="9"/>
      <c r="G55" s="9"/>
      <c r="H55" s="9"/>
      <c r="I55" s="9"/>
      <c r="J55" s="9"/>
      <c r="K55" s="9"/>
    </row>
    <row r="56" spans="1:11">
      <c r="A56" s="24" t="s">
        <v>1491</v>
      </c>
      <c r="C56" s="92" t="s">
        <v>1492</v>
      </c>
      <c r="E56" s="9" t="s">
        <v>1493</v>
      </c>
      <c r="F56" s="9" t="s">
        <v>1494</v>
      </c>
      <c r="G56" s="9"/>
      <c r="H56" s="9"/>
      <c r="I56" s="9"/>
      <c r="J56" s="9"/>
      <c r="K56" s="9"/>
    </row>
    <row r="57" spans="1:11">
      <c r="C57" s="92"/>
      <c r="E57" s="9"/>
      <c r="F57" s="9"/>
      <c r="G57" s="9"/>
      <c r="H57" s="9"/>
      <c r="I57" s="9"/>
      <c r="J57" s="9"/>
      <c r="K57" s="9"/>
    </row>
    <row r="58" spans="1:11">
      <c r="A58" s="24">
        <v>10</v>
      </c>
      <c r="C58" s="92" t="s">
        <v>1495</v>
      </c>
      <c r="E58" s="9" t="s">
        <v>1496</v>
      </c>
      <c r="F58" s="9" t="s">
        <v>1391</v>
      </c>
      <c r="G58" s="9"/>
      <c r="H58" s="9"/>
      <c r="I58" s="9"/>
      <c r="J58" s="9"/>
      <c r="K58" s="9"/>
    </row>
    <row r="59" spans="1:11">
      <c r="C59" s="92"/>
      <c r="E59" s="9"/>
      <c r="F59" s="9"/>
      <c r="G59" s="9"/>
      <c r="H59" s="9"/>
      <c r="I59" s="9"/>
      <c r="J59" s="9"/>
      <c r="K59" s="9"/>
    </row>
    <row r="60" spans="1:11">
      <c r="A60" s="24">
        <v>11</v>
      </c>
      <c r="C60" s="92" t="s">
        <v>1497</v>
      </c>
      <c r="E60" s="9" t="s">
        <v>1423</v>
      </c>
      <c r="F60" s="9" t="s">
        <v>1498</v>
      </c>
      <c r="G60" s="9"/>
      <c r="H60" s="9"/>
      <c r="I60" s="9"/>
      <c r="J60" s="9"/>
      <c r="K60" s="9"/>
    </row>
    <row r="61" spans="1:11">
      <c r="C61" s="92"/>
      <c r="E61" s="9"/>
      <c r="F61" s="9"/>
      <c r="G61" s="9"/>
      <c r="H61" s="9"/>
      <c r="I61" s="9"/>
      <c r="J61" s="9"/>
      <c r="K61" s="9"/>
    </row>
    <row r="62" spans="1:11">
      <c r="A62" s="24">
        <v>12</v>
      </c>
      <c r="C62" s="92" t="s">
        <v>1499</v>
      </c>
      <c r="E62" s="9" t="s">
        <v>1423</v>
      </c>
      <c r="F62" s="9" t="s">
        <v>1500</v>
      </c>
      <c r="G62" s="9"/>
      <c r="H62" s="9"/>
      <c r="I62" s="9"/>
      <c r="J62" s="9"/>
      <c r="K62" s="9"/>
    </row>
    <row r="63" spans="1:11">
      <c r="C63" s="92"/>
      <c r="E63" s="9"/>
      <c r="F63" s="9"/>
      <c r="G63" s="9"/>
      <c r="H63" s="9"/>
      <c r="I63" s="9"/>
      <c r="J63" s="9"/>
      <c r="K63" s="9"/>
    </row>
    <row r="64" spans="1:11">
      <c r="A64" s="24">
        <v>13</v>
      </c>
      <c r="C64" s="92" t="s">
        <v>1501</v>
      </c>
      <c r="E64" s="9" t="s">
        <v>1423</v>
      </c>
      <c r="F64" s="9" t="s">
        <v>1502</v>
      </c>
      <c r="G64" s="9"/>
      <c r="H64" s="9"/>
      <c r="I64" s="9"/>
      <c r="J64" s="9"/>
      <c r="K64" s="9"/>
    </row>
    <row r="65" spans="1:11">
      <c r="C65" s="92"/>
      <c r="E65" s="9"/>
      <c r="F65" s="9"/>
      <c r="G65" s="9"/>
      <c r="H65" s="9"/>
      <c r="I65" s="9"/>
      <c r="J65" s="9"/>
      <c r="K65" s="9"/>
    </row>
    <row r="66" spans="1:11">
      <c r="A66" s="24">
        <v>14</v>
      </c>
      <c r="C66" s="92" t="s">
        <v>1503</v>
      </c>
      <c r="E66" s="9" t="s">
        <v>1423</v>
      </c>
      <c r="F66" s="9" t="s">
        <v>1504</v>
      </c>
      <c r="G66" s="9"/>
      <c r="H66" s="9"/>
      <c r="I66" s="9"/>
      <c r="J66" s="9"/>
      <c r="K66" s="9"/>
    </row>
    <row r="67" spans="1:11">
      <c r="C67" s="92"/>
      <c r="E67" s="9"/>
      <c r="F67" s="9"/>
      <c r="G67" s="9"/>
      <c r="H67" s="9"/>
      <c r="I67" s="9"/>
      <c r="J67" s="9"/>
      <c r="K67" s="9"/>
    </row>
    <row r="68" spans="1:11">
      <c r="A68" s="24" t="s">
        <v>1505</v>
      </c>
      <c r="C68" s="92" t="s">
        <v>1506</v>
      </c>
      <c r="E68" s="9" t="s">
        <v>1507</v>
      </c>
      <c r="F68" s="9" t="s">
        <v>1508</v>
      </c>
      <c r="G68" s="9"/>
      <c r="H68" s="9"/>
      <c r="I68" s="9"/>
      <c r="J68" s="9"/>
      <c r="K68" s="9"/>
    </row>
    <row r="69" spans="1:11">
      <c r="C69" s="92"/>
      <c r="E69" s="9"/>
      <c r="F69" s="9"/>
      <c r="G69" s="9"/>
      <c r="H69" s="9"/>
      <c r="I69" s="9"/>
      <c r="J69" s="9"/>
      <c r="K69" s="9"/>
    </row>
    <row r="70" spans="1:11">
      <c r="A70" s="24" t="s">
        <v>1509</v>
      </c>
      <c r="C70" s="92" t="s">
        <v>1510</v>
      </c>
      <c r="E70" s="9" t="s">
        <v>1427</v>
      </c>
      <c r="F70" s="9" t="s">
        <v>1511</v>
      </c>
      <c r="G70" s="9"/>
      <c r="H70" s="9"/>
      <c r="I70" s="9"/>
      <c r="J70" s="9"/>
      <c r="K70" s="9"/>
    </row>
    <row r="71" spans="1:11">
      <c r="C71" s="92"/>
      <c r="E71" s="9"/>
      <c r="F71" s="9"/>
      <c r="G71" s="9"/>
      <c r="H71" s="9"/>
      <c r="I71" s="9"/>
      <c r="J71" s="9"/>
      <c r="K71" s="9"/>
    </row>
    <row r="72" spans="1:11">
      <c r="A72" s="24">
        <v>15</v>
      </c>
      <c r="C72" s="92" t="s">
        <v>1512</v>
      </c>
      <c r="E72" s="9" t="s">
        <v>1423</v>
      </c>
      <c r="F72" s="9" t="s">
        <v>1513</v>
      </c>
      <c r="G72" s="9"/>
      <c r="H72" s="9"/>
      <c r="I72" s="9"/>
      <c r="J72" s="9"/>
      <c r="K72" s="9"/>
    </row>
    <row r="73" spans="1:11">
      <c r="C73" s="92"/>
      <c r="E73" s="9"/>
      <c r="F73" s="9"/>
      <c r="G73" s="9"/>
      <c r="H73" s="9"/>
      <c r="I73" s="9"/>
      <c r="J73" s="9"/>
      <c r="K73" s="9"/>
    </row>
    <row r="74" spans="1:11">
      <c r="A74" s="24">
        <v>16</v>
      </c>
      <c r="C74" s="92" t="s">
        <v>1514</v>
      </c>
      <c r="E74" s="9" t="s">
        <v>1423</v>
      </c>
      <c r="F74" s="9" t="s">
        <v>1515</v>
      </c>
      <c r="G74" s="9"/>
      <c r="H74" s="9"/>
      <c r="I74" s="9"/>
      <c r="J74" s="9"/>
      <c r="K74" s="9"/>
    </row>
    <row r="75" spans="1:11">
      <c r="C75" s="92"/>
      <c r="E75" s="9"/>
      <c r="F75" s="9"/>
      <c r="G75" s="9"/>
      <c r="H75" s="9"/>
      <c r="I75" s="9"/>
      <c r="J75" s="9"/>
      <c r="K75" s="9"/>
    </row>
    <row r="76" spans="1:11">
      <c r="A76" s="24">
        <v>17</v>
      </c>
      <c r="C76" s="92" t="s">
        <v>1516</v>
      </c>
      <c r="E76" s="9" t="s">
        <v>1517</v>
      </c>
      <c r="F76" s="9" t="s">
        <v>1518</v>
      </c>
      <c r="G76" s="9"/>
      <c r="H76" s="9"/>
      <c r="I76" s="9"/>
      <c r="J76" s="9"/>
      <c r="K76" s="9"/>
    </row>
    <row r="77" spans="1:11">
      <c r="C77" s="92"/>
      <c r="E77" s="9"/>
      <c r="F77" s="9"/>
      <c r="G77" s="9"/>
      <c r="H77" s="9"/>
      <c r="I77" s="9"/>
      <c r="J77" s="9"/>
      <c r="K77" s="9"/>
    </row>
    <row r="78" spans="1:11">
      <c r="A78" s="24" t="s">
        <v>1519</v>
      </c>
      <c r="C78" s="92" t="s">
        <v>1520</v>
      </c>
      <c r="E78" s="9" t="s">
        <v>1423</v>
      </c>
      <c r="F78" s="9" t="s">
        <v>1521</v>
      </c>
      <c r="G78" s="9"/>
      <c r="H78" s="9"/>
      <c r="I78" s="9"/>
      <c r="J78" s="9"/>
      <c r="K78" s="9"/>
    </row>
    <row r="79" spans="1:11">
      <c r="C79" s="92"/>
      <c r="E79" s="9"/>
      <c r="F79" s="9"/>
      <c r="G79" s="9"/>
      <c r="H79" s="9"/>
      <c r="I79" s="9"/>
      <c r="J79" s="9"/>
      <c r="K79" s="9"/>
    </row>
    <row r="80" spans="1:11">
      <c r="A80" s="24">
        <v>18</v>
      </c>
      <c r="C80" s="92" t="s">
        <v>1522</v>
      </c>
      <c r="E80" s="9" t="s">
        <v>1423</v>
      </c>
      <c r="F80" s="9" t="s">
        <v>1523</v>
      </c>
      <c r="G80" s="9"/>
      <c r="H80" s="9"/>
      <c r="I80" s="9"/>
      <c r="J80" s="9"/>
      <c r="K80" s="9"/>
    </row>
    <row r="81" spans="1:11">
      <c r="C81" s="92"/>
      <c r="E81" s="9"/>
      <c r="F81" s="9"/>
      <c r="G81" s="9"/>
      <c r="H81" s="9"/>
      <c r="I81" s="9"/>
      <c r="J81" s="9"/>
      <c r="K81" s="9"/>
    </row>
    <row r="82" spans="1:11">
      <c r="A82" s="24">
        <v>19</v>
      </c>
      <c r="C82" s="92" t="s">
        <v>1524</v>
      </c>
      <c r="E82" s="9" t="s">
        <v>1423</v>
      </c>
      <c r="F82" s="9" t="s">
        <v>1525</v>
      </c>
      <c r="G82" s="9"/>
      <c r="H82" s="9"/>
      <c r="I82" s="9"/>
      <c r="J82" s="9"/>
      <c r="K82" s="9"/>
    </row>
    <row r="83" spans="1:11">
      <c r="C83" s="92"/>
      <c r="E83" s="9"/>
      <c r="F83" s="9"/>
      <c r="G83" s="9"/>
      <c r="H83" s="9"/>
      <c r="I83" s="9"/>
      <c r="J83" s="9"/>
      <c r="K83" s="9"/>
    </row>
    <row r="84" spans="1:11">
      <c r="A84" s="24">
        <v>20</v>
      </c>
      <c r="C84" s="92" t="s">
        <v>1526</v>
      </c>
      <c r="E84" s="9" t="s">
        <v>1423</v>
      </c>
      <c r="F84" s="9" t="s">
        <v>1527</v>
      </c>
      <c r="G84" s="9"/>
      <c r="H84" s="9"/>
      <c r="I84" s="9"/>
      <c r="J84" s="9"/>
      <c r="K84" s="9"/>
    </row>
    <row r="85" spans="1:11">
      <c r="C85" s="92"/>
      <c r="E85" s="9"/>
      <c r="F85" s="9"/>
      <c r="G85" s="9"/>
      <c r="H85" s="9"/>
      <c r="I85" s="9"/>
      <c r="J85" s="9"/>
      <c r="K85" s="9"/>
    </row>
    <row r="86" spans="1:11">
      <c r="A86" s="24">
        <v>21</v>
      </c>
      <c r="C86" s="92" t="s">
        <v>1528</v>
      </c>
      <c r="E86" s="9" t="s">
        <v>1423</v>
      </c>
      <c r="F86" s="9" t="s">
        <v>1529</v>
      </c>
      <c r="G86" s="9"/>
      <c r="H86" s="9"/>
      <c r="I86" s="9"/>
      <c r="J86" s="9"/>
      <c r="K86" s="9"/>
    </row>
    <row r="87" spans="1:11">
      <c r="C87" s="92"/>
      <c r="E87" s="9"/>
      <c r="F87" s="9"/>
      <c r="G87" s="9"/>
      <c r="H87" s="9"/>
      <c r="I87" s="9"/>
      <c r="J87" s="9"/>
      <c r="K87" s="9"/>
    </row>
    <row r="88" spans="1:11">
      <c r="A88" s="24" t="s">
        <v>1530</v>
      </c>
      <c r="C88" s="92" t="s">
        <v>1531</v>
      </c>
      <c r="E88" s="9" t="s">
        <v>1532</v>
      </c>
      <c r="F88" s="924" t="s">
        <v>1533</v>
      </c>
      <c r="G88" s="9"/>
      <c r="H88" s="9"/>
      <c r="I88" s="9"/>
      <c r="J88" s="9"/>
      <c r="K88" s="9"/>
    </row>
    <row r="89" spans="1:11">
      <c r="C89" s="92"/>
      <c r="E89" s="9"/>
      <c r="F89" s="9"/>
      <c r="G89" s="9"/>
      <c r="H89" s="9"/>
      <c r="I89" s="9"/>
      <c r="J89" s="9"/>
      <c r="K89" s="9"/>
    </row>
    <row r="90" spans="1:11">
      <c r="A90" s="24" t="s">
        <v>1534</v>
      </c>
      <c r="C90" s="92" t="s">
        <v>1535</v>
      </c>
      <c r="E90" s="9" t="s">
        <v>1536</v>
      </c>
      <c r="F90" s="9" t="s">
        <v>1537</v>
      </c>
      <c r="G90" s="9"/>
      <c r="H90" s="9"/>
      <c r="I90" s="9"/>
      <c r="J90" s="9"/>
      <c r="K90" s="9"/>
    </row>
    <row r="91" spans="1:11">
      <c r="C91" s="92"/>
      <c r="E91" s="9"/>
      <c r="F91" s="9"/>
      <c r="G91" s="9"/>
      <c r="H91" s="9"/>
      <c r="I91" s="9"/>
      <c r="J91" s="9"/>
      <c r="K91" s="9"/>
    </row>
    <row r="92" spans="1:11">
      <c r="A92" s="24" t="s">
        <v>1538</v>
      </c>
      <c r="C92" s="92" t="s">
        <v>1539</v>
      </c>
      <c r="E92" s="9" t="s">
        <v>1536</v>
      </c>
      <c r="F92" s="989" t="s">
        <v>1540</v>
      </c>
      <c r="G92" s="9"/>
      <c r="H92" s="9"/>
      <c r="I92" s="9"/>
      <c r="J92" s="9"/>
      <c r="K92" s="9"/>
    </row>
    <row r="93" spans="1:11">
      <c r="C93" s="92"/>
      <c r="E93" s="9"/>
      <c r="F93" s="9"/>
      <c r="G93" s="9"/>
      <c r="H93" s="9"/>
      <c r="I93" s="9"/>
      <c r="J93" s="9"/>
      <c r="K93" s="9"/>
    </row>
    <row r="94" spans="1:11">
      <c r="A94" s="24">
        <v>22</v>
      </c>
      <c r="C94" s="92" t="s">
        <v>1541</v>
      </c>
      <c r="E94" s="9" t="s">
        <v>1423</v>
      </c>
      <c r="F94" s="9" t="s">
        <v>1542</v>
      </c>
      <c r="G94" s="9"/>
      <c r="H94" s="9"/>
      <c r="I94" s="9"/>
      <c r="J94" s="9"/>
      <c r="K94" s="9"/>
    </row>
    <row r="95" spans="1:11">
      <c r="C95" s="92"/>
      <c r="E95" s="9"/>
      <c r="F95" s="9"/>
      <c r="G95" s="9"/>
      <c r="H95" s="9"/>
      <c r="I95" s="9"/>
      <c r="J95" s="9"/>
      <c r="K95" s="9"/>
    </row>
    <row r="96" spans="1:11">
      <c r="A96" s="24" t="s">
        <v>1543</v>
      </c>
      <c r="C96" s="92" t="s">
        <v>1544</v>
      </c>
      <c r="E96" s="9" t="s">
        <v>1545</v>
      </c>
      <c r="F96" s="9" t="s">
        <v>1546</v>
      </c>
      <c r="G96" s="9"/>
      <c r="H96" s="9"/>
      <c r="I96" s="9"/>
      <c r="J96" s="9"/>
      <c r="K96" s="9"/>
    </row>
    <row r="97" spans="1:11">
      <c r="C97" s="92"/>
      <c r="E97" s="9"/>
      <c r="F97" s="9"/>
      <c r="G97" s="9"/>
      <c r="H97" s="9"/>
      <c r="I97" s="9"/>
      <c r="J97" s="9"/>
      <c r="K97" s="9"/>
    </row>
    <row r="98" spans="1:11">
      <c r="A98" s="24">
        <v>23</v>
      </c>
      <c r="C98" s="92" t="s">
        <v>1547</v>
      </c>
      <c r="E98" s="9" t="s">
        <v>1423</v>
      </c>
      <c r="F98" s="465" t="s">
        <v>1548</v>
      </c>
      <c r="G98" s="9"/>
      <c r="H98" s="9"/>
      <c r="I98" s="9"/>
      <c r="J98" s="9"/>
      <c r="K98" s="9"/>
    </row>
    <row r="99" spans="1:11">
      <c r="C99" s="92"/>
      <c r="E99" s="9"/>
      <c r="F99" s="9"/>
      <c r="G99" s="9"/>
      <c r="H99" s="9"/>
      <c r="I99" s="9"/>
      <c r="J99" s="9"/>
      <c r="K99" s="9"/>
    </row>
    <row r="100" spans="1:11">
      <c r="A100" s="24" t="s">
        <v>1549</v>
      </c>
      <c r="C100" s="256" t="s">
        <v>1550</v>
      </c>
      <c r="D100" s="199"/>
      <c r="E100" s="9" t="s">
        <v>1551</v>
      </c>
      <c r="F100" s="9" t="s">
        <v>1552</v>
      </c>
      <c r="G100" s="9"/>
      <c r="H100" s="9"/>
      <c r="I100" s="9"/>
      <c r="J100" s="9"/>
      <c r="K100" s="9"/>
    </row>
    <row r="101" spans="1:11">
      <c r="C101" s="92"/>
      <c r="E101" s="9"/>
      <c r="F101" s="9"/>
      <c r="G101" s="9"/>
      <c r="H101" s="9"/>
      <c r="I101" s="9"/>
      <c r="J101" s="9"/>
      <c r="K101" s="9"/>
    </row>
    <row r="102" spans="1:11">
      <c r="A102" s="24">
        <v>24</v>
      </c>
      <c r="C102" s="92" t="s">
        <v>1553</v>
      </c>
      <c r="E102" s="9" t="s">
        <v>1423</v>
      </c>
      <c r="F102" s="9" t="s">
        <v>1554</v>
      </c>
      <c r="G102" s="9"/>
      <c r="H102" s="9"/>
      <c r="I102" s="9"/>
      <c r="J102" s="9"/>
      <c r="K102" s="9"/>
    </row>
    <row r="103" spans="1:11">
      <c r="C103" s="92"/>
      <c r="E103" s="9"/>
      <c r="F103" s="9"/>
      <c r="G103" s="9"/>
      <c r="H103" s="9"/>
      <c r="I103" s="9"/>
      <c r="J103" s="9"/>
      <c r="K103" s="9"/>
    </row>
    <row r="104" spans="1:11">
      <c r="A104" s="24" t="s">
        <v>1555</v>
      </c>
      <c r="C104" s="92" t="s">
        <v>1556</v>
      </c>
      <c r="E104" s="9" t="s">
        <v>1557</v>
      </c>
      <c r="F104" s="9" t="s">
        <v>1558</v>
      </c>
      <c r="G104" s="9"/>
      <c r="H104" s="9"/>
      <c r="I104" s="9"/>
      <c r="J104" s="9"/>
      <c r="K104" s="9"/>
    </row>
    <row r="105" spans="1:11">
      <c r="C105" s="92"/>
      <c r="E105" s="9"/>
      <c r="F105" s="9" t="s">
        <v>1559</v>
      </c>
      <c r="G105" s="9"/>
      <c r="H105" s="9"/>
      <c r="I105" s="9"/>
      <c r="J105" s="9"/>
      <c r="K105" s="9"/>
    </row>
    <row r="106" spans="1:11">
      <c r="A106" s="24" t="s">
        <v>1560</v>
      </c>
      <c r="C106" s="92" t="s">
        <v>1561</v>
      </c>
      <c r="E106" s="9" t="s">
        <v>1562</v>
      </c>
      <c r="F106" s="9" t="s">
        <v>1563</v>
      </c>
      <c r="G106" s="9"/>
      <c r="H106" s="9"/>
      <c r="I106" s="9"/>
      <c r="J106" s="9"/>
      <c r="K106" s="9"/>
    </row>
    <row r="107" spans="1:11">
      <c r="C107" s="92"/>
      <c r="E107" s="9"/>
      <c r="F107" s="9"/>
      <c r="G107" s="9"/>
      <c r="H107" s="9"/>
      <c r="I107" s="9"/>
      <c r="J107" s="9"/>
      <c r="K107" s="9"/>
    </row>
    <row r="108" spans="1:11">
      <c r="A108" s="24" t="s">
        <v>1564</v>
      </c>
      <c r="C108" s="92" t="s">
        <v>1565</v>
      </c>
      <c r="E108" s="9" t="s">
        <v>1566</v>
      </c>
      <c r="F108" s="9" t="s">
        <v>1567</v>
      </c>
      <c r="G108" s="9"/>
      <c r="H108" s="9"/>
      <c r="I108" s="9"/>
      <c r="J108" s="9"/>
      <c r="K108" s="9"/>
    </row>
    <row r="109" spans="1:11">
      <c r="C109" s="92"/>
      <c r="E109" s="9"/>
      <c r="F109" s="9"/>
      <c r="G109" s="9"/>
      <c r="H109" s="9"/>
      <c r="I109" s="9"/>
      <c r="J109" s="9"/>
      <c r="K109" s="9"/>
    </row>
    <row r="110" spans="1:11">
      <c r="A110" s="24" t="s">
        <v>1568</v>
      </c>
      <c r="C110" s="267" t="s">
        <v>1569</v>
      </c>
      <c r="E110" s="9" t="s">
        <v>1570</v>
      </c>
      <c r="F110" s="9" t="s">
        <v>1571</v>
      </c>
      <c r="G110" s="9"/>
      <c r="H110" s="9"/>
      <c r="I110" s="9"/>
      <c r="J110" s="9"/>
      <c r="K110" s="9"/>
    </row>
    <row r="111" spans="1:11">
      <c r="C111" s="92"/>
      <c r="E111" s="9"/>
      <c r="F111" s="9"/>
      <c r="G111" s="9"/>
      <c r="H111" s="9"/>
      <c r="I111" s="9"/>
      <c r="J111" s="9"/>
      <c r="K111" s="9"/>
    </row>
    <row r="112" spans="1:11">
      <c r="A112" s="24" t="s">
        <v>1572</v>
      </c>
      <c r="C112" s="267" t="s">
        <v>1573</v>
      </c>
      <c r="E112" s="9" t="s">
        <v>1574</v>
      </c>
      <c r="F112" s="9" t="s">
        <v>1575</v>
      </c>
      <c r="G112" s="9"/>
      <c r="H112" s="9"/>
      <c r="I112" s="9"/>
      <c r="J112" s="9"/>
      <c r="K112" s="9"/>
    </row>
    <row r="113" spans="1:11">
      <c r="C113" s="92"/>
      <c r="E113" s="9"/>
      <c r="F113" s="9"/>
      <c r="G113" s="9"/>
      <c r="H113" s="9"/>
      <c r="I113" s="9"/>
      <c r="J113" s="9"/>
      <c r="K113" s="9"/>
    </row>
    <row r="114" spans="1:11">
      <c r="A114" s="24">
        <v>25</v>
      </c>
      <c r="C114" s="92" t="s">
        <v>1576</v>
      </c>
      <c r="E114" s="9" t="s">
        <v>1423</v>
      </c>
      <c r="F114" s="9" t="s">
        <v>1577</v>
      </c>
      <c r="G114" s="9"/>
      <c r="H114" s="9"/>
      <c r="I114" s="9"/>
      <c r="J114" s="9"/>
      <c r="K114" s="9"/>
    </row>
    <row r="115" spans="1:11">
      <c r="C115" s="92"/>
      <c r="E115" s="9"/>
      <c r="F115" s="9"/>
      <c r="G115" s="9"/>
      <c r="H115" s="9"/>
      <c r="I115" s="9"/>
      <c r="J115" s="9"/>
      <c r="K115" s="9"/>
    </row>
    <row r="116" spans="1:11">
      <c r="A116" s="24" t="s">
        <v>1578</v>
      </c>
      <c r="C116" s="92" t="s">
        <v>1579</v>
      </c>
      <c r="E116" s="9" t="s">
        <v>1580</v>
      </c>
      <c r="F116" s="9" t="s">
        <v>1581</v>
      </c>
      <c r="G116" s="9"/>
      <c r="H116" s="9"/>
      <c r="I116" s="9"/>
      <c r="J116" s="9"/>
      <c r="K116" s="9"/>
    </row>
    <row r="117" spans="1:11">
      <c r="C117" s="92"/>
      <c r="E117" s="9"/>
      <c r="F117" s="9"/>
      <c r="G117" s="9"/>
      <c r="H117" s="9"/>
      <c r="I117" s="9"/>
      <c r="J117" s="9"/>
      <c r="K117" s="9"/>
    </row>
    <row r="118" spans="1:11" ht="14.85" customHeight="1">
      <c r="A118" s="24" t="s">
        <v>1582</v>
      </c>
      <c r="C118" s="92" t="s">
        <v>1583</v>
      </c>
      <c r="E118" s="9" t="s">
        <v>1584</v>
      </c>
      <c r="F118" s="9" t="s">
        <v>1585</v>
      </c>
      <c r="G118" s="9"/>
      <c r="H118" s="9"/>
      <c r="I118" s="9"/>
      <c r="J118" s="9"/>
      <c r="K118" s="9"/>
    </row>
    <row r="119" spans="1:11">
      <c r="C119" s="92"/>
      <c r="E119" s="9"/>
      <c r="F119" s="9"/>
      <c r="G119" s="9"/>
      <c r="H119" s="9"/>
      <c r="I119" s="9"/>
      <c r="J119" s="9"/>
      <c r="K119" s="9"/>
    </row>
    <row r="120" spans="1:11">
      <c r="A120" s="24" t="s">
        <v>1586</v>
      </c>
      <c r="C120" s="92" t="s">
        <v>1587</v>
      </c>
      <c r="E120" s="9" t="s">
        <v>1588</v>
      </c>
      <c r="F120" s="9" t="s">
        <v>1589</v>
      </c>
      <c r="G120" s="9"/>
      <c r="H120" s="9"/>
      <c r="I120" s="9"/>
      <c r="J120" s="9"/>
      <c r="K120" s="9"/>
    </row>
    <row r="121" spans="1:11">
      <c r="C121" s="92"/>
      <c r="E121" s="9"/>
      <c r="F121" s="9"/>
      <c r="G121" s="9"/>
      <c r="H121" s="9"/>
      <c r="I121" s="9"/>
      <c r="J121" s="9"/>
      <c r="K121" s="9"/>
    </row>
    <row r="122" spans="1:11">
      <c r="A122" s="24">
        <v>26</v>
      </c>
      <c r="C122" s="267" t="s">
        <v>1590</v>
      </c>
      <c r="E122" s="9" t="s">
        <v>1423</v>
      </c>
      <c r="F122" s="9" t="s">
        <v>1591</v>
      </c>
      <c r="G122" s="9"/>
      <c r="H122" s="9"/>
      <c r="I122" s="9"/>
      <c r="J122" s="9"/>
      <c r="K122" s="9"/>
    </row>
    <row r="123" spans="1:11">
      <c r="C123" s="92"/>
      <c r="E123" s="9"/>
      <c r="F123" s="9"/>
      <c r="G123" s="9"/>
      <c r="H123" s="9"/>
      <c r="I123" s="9"/>
      <c r="J123" s="9"/>
      <c r="K123" s="9"/>
    </row>
    <row r="124" spans="1:11">
      <c r="A124" s="24" t="s">
        <v>1592</v>
      </c>
      <c r="C124" s="267" t="s">
        <v>1593</v>
      </c>
      <c r="E124" s="9" t="s">
        <v>1594</v>
      </c>
      <c r="F124" s="9" t="s">
        <v>1595</v>
      </c>
      <c r="G124" s="9"/>
      <c r="H124" s="9"/>
      <c r="I124" s="9"/>
      <c r="J124" s="9"/>
      <c r="K124" s="9"/>
    </row>
    <row r="125" spans="1:11">
      <c r="C125" s="92"/>
      <c r="E125" s="9"/>
      <c r="F125" s="9"/>
      <c r="G125" s="9"/>
      <c r="H125" s="9"/>
      <c r="I125" s="9"/>
      <c r="J125" s="9"/>
      <c r="K125" s="9"/>
    </row>
    <row r="126" spans="1:11">
      <c r="A126" s="24" t="s">
        <v>1596</v>
      </c>
      <c r="C126" s="267" t="s">
        <v>1597</v>
      </c>
      <c r="E126" s="9" t="s">
        <v>1598</v>
      </c>
      <c r="F126" s="9" t="s">
        <v>1599</v>
      </c>
      <c r="G126" s="9"/>
      <c r="H126" s="9"/>
      <c r="I126" s="9"/>
      <c r="J126" s="9"/>
      <c r="K126" s="9"/>
    </row>
    <row r="127" spans="1:11">
      <c r="C127" s="92"/>
      <c r="E127" s="9"/>
      <c r="F127" s="9"/>
      <c r="G127" s="9"/>
      <c r="H127" s="9"/>
      <c r="I127" s="9"/>
      <c r="J127" s="9"/>
      <c r="K127" s="9"/>
    </row>
    <row r="128" spans="1:11">
      <c r="A128" s="24" t="s">
        <v>1600</v>
      </c>
      <c r="C128" s="267" t="s">
        <v>1601</v>
      </c>
      <c r="E128" s="9" t="s">
        <v>1602</v>
      </c>
      <c r="F128" s="9" t="s">
        <v>1603</v>
      </c>
      <c r="G128" s="9"/>
      <c r="H128" s="9"/>
      <c r="I128" s="9"/>
      <c r="J128" s="9"/>
      <c r="K128" s="9"/>
    </row>
    <row r="129" spans="1:11">
      <c r="C129" s="92"/>
      <c r="E129" s="9"/>
      <c r="F129" s="9"/>
      <c r="G129" s="9"/>
      <c r="H129" s="9"/>
      <c r="I129" s="9"/>
      <c r="J129" s="9"/>
      <c r="K129" s="9"/>
    </row>
    <row r="130" spans="1:11">
      <c r="A130" s="24">
        <v>27</v>
      </c>
      <c r="C130" s="267" t="s">
        <v>1604</v>
      </c>
      <c r="E130" s="9" t="s">
        <v>1423</v>
      </c>
      <c r="F130" s="9" t="s">
        <v>1605</v>
      </c>
      <c r="G130" s="9"/>
      <c r="H130" s="9"/>
      <c r="I130" s="9"/>
      <c r="J130" s="9"/>
      <c r="K130" s="9"/>
    </row>
    <row r="131" spans="1:11">
      <c r="C131" s="92"/>
      <c r="E131" s="9"/>
      <c r="F131" s="9"/>
      <c r="G131" s="9"/>
      <c r="H131" s="9"/>
      <c r="I131" s="9"/>
      <c r="J131" s="9"/>
      <c r="K131" s="9"/>
    </row>
    <row r="132" spans="1:11">
      <c r="A132" s="24">
        <v>28</v>
      </c>
      <c r="C132" s="267" t="s">
        <v>1606</v>
      </c>
      <c r="E132" s="9" t="s">
        <v>1423</v>
      </c>
      <c r="F132" s="9" t="s">
        <v>1607</v>
      </c>
      <c r="G132" s="9"/>
      <c r="H132" s="9"/>
      <c r="I132" s="9"/>
      <c r="J132" s="9"/>
      <c r="K132" s="9"/>
    </row>
    <row r="133" spans="1:11">
      <c r="C133" s="92"/>
      <c r="E133" s="9"/>
      <c r="F133" s="9"/>
      <c r="G133" s="9"/>
      <c r="H133" s="9"/>
      <c r="I133" s="9"/>
      <c r="J133" s="9"/>
      <c r="K133" s="9"/>
    </row>
    <row r="134" spans="1:11">
      <c r="A134" s="24">
        <v>29</v>
      </c>
      <c r="C134" s="92" t="s">
        <v>1608</v>
      </c>
      <c r="E134" s="9" t="s">
        <v>1423</v>
      </c>
      <c r="F134" s="9" t="s">
        <v>1609</v>
      </c>
      <c r="G134" s="9"/>
      <c r="H134" s="9"/>
      <c r="I134" s="9"/>
      <c r="J134" s="9"/>
      <c r="K134" s="9"/>
    </row>
    <row r="135" spans="1:11">
      <c r="C135" s="92"/>
      <c r="E135" s="9"/>
      <c r="F135" s="9"/>
      <c r="G135" s="9"/>
      <c r="H135" s="9"/>
      <c r="I135" s="9"/>
      <c r="J135" s="9"/>
      <c r="K135" s="9"/>
    </row>
    <row r="136" spans="1:11">
      <c r="A136" s="24" t="s">
        <v>1610</v>
      </c>
      <c r="C136" s="255" t="s">
        <v>1611</v>
      </c>
      <c r="E136" s="9" t="s">
        <v>1612</v>
      </c>
      <c r="F136" s="9" t="s">
        <v>1613</v>
      </c>
      <c r="G136" s="9"/>
      <c r="H136" s="9"/>
      <c r="I136" s="9"/>
      <c r="J136" s="9"/>
      <c r="K136" s="9"/>
    </row>
    <row r="137" spans="1:11">
      <c r="C137" s="92"/>
      <c r="E137" s="9"/>
      <c r="F137" s="9"/>
      <c r="G137" s="9"/>
      <c r="H137" s="9"/>
      <c r="I137" s="9"/>
      <c r="J137" s="9"/>
      <c r="K137" s="9"/>
    </row>
    <row r="138" spans="1:11">
      <c r="A138" s="24" t="s">
        <v>1614</v>
      </c>
      <c r="C138" s="92" t="s">
        <v>1615</v>
      </c>
      <c r="E138" s="9" t="s">
        <v>1616</v>
      </c>
      <c r="F138" s="9" t="s">
        <v>1617</v>
      </c>
      <c r="G138" s="9"/>
      <c r="H138" s="9"/>
      <c r="I138" s="9"/>
      <c r="J138" s="9"/>
      <c r="K138" s="9"/>
    </row>
    <row r="139" spans="1:11">
      <c r="C139" s="92"/>
      <c r="E139" s="9"/>
      <c r="F139" s="9"/>
      <c r="G139" s="9"/>
      <c r="H139" s="9"/>
      <c r="I139" s="9"/>
      <c r="J139" s="9"/>
      <c r="K139" s="9"/>
    </row>
    <row r="140" spans="1:11">
      <c r="A140" s="24" t="s">
        <v>1618</v>
      </c>
      <c r="C140" s="92" t="s">
        <v>1619</v>
      </c>
      <c r="E140" s="9" t="s">
        <v>1620</v>
      </c>
      <c r="F140" s="9" t="s">
        <v>1621</v>
      </c>
      <c r="G140" s="9"/>
      <c r="H140" s="9"/>
      <c r="I140" s="9"/>
      <c r="J140" s="9"/>
      <c r="K140" s="9"/>
    </row>
    <row r="141" spans="1:11">
      <c r="C141" s="92"/>
      <c r="E141" s="9"/>
      <c r="F141" s="9"/>
      <c r="G141" s="9"/>
      <c r="H141" s="9"/>
      <c r="I141" s="9"/>
      <c r="J141" s="9"/>
      <c r="K141" s="9"/>
    </row>
    <row r="142" spans="1:11">
      <c r="A142" s="24" t="s">
        <v>1622</v>
      </c>
      <c r="C142" s="92" t="s">
        <v>1623</v>
      </c>
      <c r="E142" s="9" t="s">
        <v>1624</v>
      </c>
      <c r="F142" s="9" t="s">
        <v>1625</v>
      </c>
      <c r="G142" s="9"/>
      <c r="H142" s="9"/>
      <c r="I142" s="9"/>
      <c r="J142" s="9"/>
      <c r="K142" s="9"/>
    </row>
    <row r="143" spans="1:11">
      <c r="C143" s="92"/>
      <c r="E143" s="9"/>
      <c r="F143" s="9"/>
      <c r="G143" s="9"/>
      <c r="H143" s="9"/>
      <c r="I143" s="9"/>
      <c r="J143" s="9"/>
      <c r="K143" s="9"/>
    </row>
    <row r="144" spans="1:11">
      <c r="A144" s="24" t="s">
        <v>1626</v>
      </c>
      <c r="C144" s="92" t="s">
        <v>1627</v>
      </c>
      <c r="E144" s="9" t="s">
        <v>1628</v>
      </c>
      <c r="F144" s="9" t="s">
        <v>1629</v>
      </c>
      <c r="G144" s="9"/>
      <c r="H144" s="9"/>
      <c r="I144" s="9"/>
      <c r="J144" s="9"/>
      <c r="K144" s="9"/>
    </row>
    <row r="145" spans="1:11">
      <c r="C145" s="92"/>
      <c r="E145" s="9"/>
      <c r="F145" s="9"/>
      <c r="G145" s="9"/>
      <c r="H145" s="9"/>
      <c r="I145" s="9"/>
      <c r="J145" s="9"/>
      <c r="K145" s="9"/>
    </row>
    <row r="146" spans="1:11" ht="12.75" customHeight="1">
      <c r="A146" s="24">
        <v>30</v>
      </c>
      <c r="C146" s="92" t="s">
        <v>1630</v>
      </c>
      <c r="E146" s="9" t="s">
        <v>1496</v>
      </c>
      <c r="F146" s="9" t="s">
        <v>1631</v>
      </c>
      <c r="G146" s="9"/>
      <c r="H146" s="9"/>
      <c r="I146" s="9"/>
      <c r="J146" s="9"/>
      <c r="K146" s="9"/>
    </row>
    <row r="147" spans="1:11">
      <c r="C147" s="92"/>
      <c r="E147" s="9"/>
      <c r="F147" s="9"/>
      <c r="G147" s="9"/>
      <c r="H147" s="9"/>
      <c r="I147" s="9"/>
      <c r="J147" s="9"/>
      <c r="K147" s="9"/>
    </row>
    <row r="148" spans="1:11">
      <c r="A148" s="24">
        <v>31</v>
      </c>
      <c r="C148" s="267" t="s">
        <v>1632</v>
      </c>
      <c r="E148" s="9" t="s">
        <v>1423</v>
      </c>
      <c r="F148" s="9" t="s">
        <v>1633</v>
      </c>
      <c r="G148" s="9"/>
      <c r="H148" s="9"/>
      <c r="I148" s="9"/>
      <c r="J148" s="9"/>
      <c r="K148" s="9"/>
    </row>
    <row r="149" spans="1:11">
      <c r="C149" s="92"/>
      <c r="E149" s="9"/>
      <c r="F149" s="9"/>
      <c r="G149" s="9"/>
      <c r="H149" s="9"/>
      <c r="I149" s="9"/>
      <c r="J149" s="9"/>
      <c r="K149" s="9"/>
    </row>
    <row r="150" spans="1:11">
      <c r="A150" s="24" t="s">
        <v>1634</v>
      </c>
      <c r="C150" s="255" t="s">
        <v>1635</v>
      </c>
      <c r="E150" s="9" t="s">
        <v>1636</v>
      </c>
      <c r="F150" s="9" t="s">
        <v>1637</v>
      </c>
      <c r="G150" s="9"/>
      <c r="H150" s="9"/>
      <c r="I150" s="9"/>
      <c r="J150" s="9"/>
      <c r="K150" s="9"/>
    </row>
    <row r="151" spans="1:11">
      <c r="C151" s="255"/>
      <c r="E151" s="9"/>
      <c r="F151" s="9"/>
      <c r="G151" s="9"/>
      <c r="H151" s="9"/>
      <c r="I151" s="9"/>
      <c r="J151" s="9"/>
      <c r="K151" s="9"/>
    </row>
    <row r="152" spans="1:11">
      <c r="A152" s="24" t="s">
        <v>1638</v>
      </c>
      <c r="C152" s="255" t="s">
        <v>1639</v>
      </c>
      <c r="E152" s="9" t="s">
        <v>1640</v>
      </c>
      <c r="F152" s="9" t="s">
        <v>1641</v>
      </c>
      <c r="G152" s="9"/>
      <c r="H152" s="9"/>
      <c r="I152" s="9"/>
      <c r="J152" s="9"/>
      <c r="K152" s="9"/>
    </row>
    <row r="153" spans="1:11">
      <c r="C153" s="255"/>
      <c r="E153" s="9"/>
      <c r="F153" s="9"/>
      <c r="G153" s="9"/>
      <c r="H153" s="9"/>
      <c r="I153" s="9"/>
      <c r="J153" s="9"/>
      <c r="K153" s="9"/>
    </row>
    <row r="154" spans="1:11">
      <c r="A154" s="24" t="s">
        <v>1642</v>
      </c>
      <c r="C154" s="255" t="s">
        <v>1643</v>
      </c>
      <c r="E154" s="9" t="s">
        <v>1640</v>
      </c>
      <c r="F154" s="9" t="s">
        <v>1644</v>
      </c>
      <c r="G154" s="9"/>
      <c r="H154" s="9"/>
      <c r="I154" s="9"/>
      <c r="J154" s="9"/>
      <c r="K154" s="9"/>
    </row>
    <row r="155" spans="1:11">
      <c r="C155" s="255"/>
      <c r="E155" s="9"/>
      <c r="F155" s="9"/>
      <c r="G155" s="9"/>
      <c r="H155" s="9"/>
      <c r="I155" s="9"/>
      <c r="J155" s="9"/>
      <c r="K155" s="9"/>
    </row>
    <row r="156" spans="1:11">
      <c r="A156" s="24">
        <v>32</v>
      </c>
      <c r="C156" s="92" t="s">
        <v>1645</v>
      </c>
      <c r="E156" s="9" t="s">
        <v>1496</v>
      </c>
      <c r="F156" s="9" t="s">
        <v>1646</v>
      </c>
      <c r="G156" s="9"/>
      <c r="H156" s="9"/>
      <c r="I156" s="9"/>
      <c r="J156" s="9"/>
      <c r="K156" s="9"/>
    </row>
    <row r="157" spans="1:11">
      <c r="C157" s="267"/>
      <c r="E157" s="9"/>
      <c r="F157" s="9"/>
      <c r="G157" s="9"/>
      <c r="H157" s="9"/>
      <c r="I157" s="9"/>
      <c r="J157" s="9"/>
      <c r="K157" s="9"/>
    </row>
    <row r="158" spans="1:11">
      <c r="A158" s="24">
        <v>33</v>
      </c>
      <c r="C158" s="255" t="s">
        <v>1647</v>
      </c>
      <c r="D158" s="1016" t="s">
        <v>1648</v>
      </c>
      <c r="E158" s="9" t="s">
        <v>1496</v>
      </c>
      <c r="F158" s="9" t="s">
        <v>1649</v>
      </c>
      <c r="G158" s="9"/>
      <c r="H158" s="9"/>
      <c r="I158" s="9"/>
      <c r="J158" s="9"/>
      <c r="K158" s="9"/>
    </row>
    <row r="159" spans="1:11">
      <c r="C159" s="255"/>
      <c r="E159" s="9"/>
      <c r="F159" s="9"/>
      <c r="G159" s="9"/>
      <c r="H159" s="9"/>
      <c r="I159" s="9"/>
      <c r="J159" s="9"/>
      <c r="K159" s="9"/>
    </row>
    <row r="160" spans="1:11">
      <c r="A160" s="24">
        <v>34</v>
      </c>
      <c r="C160" s="267" t="s">
        <v>1650</v>
      </c>
      <c r="D160" s="1016" t="s">
        <v>1651</v>
      </c>
      <c r="E160" s="9" t="s">
        <v>1496</v>
      </c>
      <c r="F160" s="9" t="s">
        <v>1649</v>
      </c>
      <c r="G160" s="9"/>
      <c r="H160" s="9"/>
      <c r="I160" s="9"/>
      <c r="J160" s="9"/>
      <c r="K160" s="9"/>
    </row>
    <row r="161" spans="1:11">
      <c r="C161" s="92"/>
      <c r="E161" s="9"/>
      <c r="F161" s="9"/>
      <c r="G161" s="9"/>
      <c r="H161" s="9"/>
      <c r="I161" s="9"/>
      <c r="J161" s="9"/>
      <c r="K161" s="9"/>
    </row>
    <row r="162" spans="1:11">
      <c r="A162" s="24">
        <v>35</v>
      </c>
      <c r="C162" s="92" t="s">
        <v>1652</v>
      </c>
      <c r="E162" s="9" t="s">
        <v>1423</v>
      </c>
      <c r="F162" s="9" t="s">
        <v>1653</v>
      </c>
      <c r="G162" s="9"/>
      <c r="H162" s="9"/>
      <c r="I162" s="9"/>
      <c r="J162" s="9"/>
      <c r="K162" s="9"/>
    </row>
    <row r="163" spans="1:11">
      <c r="C163" s="92"/>
      <c r="E163" s="9"/>
      <c r="F163" s="9"/>
      <c r="G163" s="9"/>
      <c r="H163" s="9"/>
      <c r="I163" s="9"/>
      <c r="J163" s="9"/>
      <c r="K163" s="9"/>
    </row>
    <row r="164" spans="1:11">
      <c r="A164" s="24" t="s">
        <v>1654</v>
      </c>
      <c r="C164" s="92" t="s">
        <v>1655</v>
      </c>
      <c r="E164" s="9" t="s">
        <v>1656</v>
      </c>
      <c r="F164" s="9" t="s">
        <v>1657</v>
      </c>
      <c r="G164" s="9"/>
      <c r="H164" s="9"/>
      <c r="I164" s="9"/>
      <c r="J164" s="9"/>
      <c r="K164" s="9"/>
    </row>
    <row r="165" spans="1:11">
      <c r="C165" s="92"/>
      <c r="E165" s="9"/>
      <c r="F165" s="9"/>
      <c r="G165" s="9"/>
      <c r="H165" s="9"/>
      <c r="I165" s="9"/>
      <c r="J165" s="9"/>
      <c r="K165" s="9"/>
    </row>
    <row r="166" spans="1:11">
      <c r="A166" s="24" t="s">
        <v>1658</v>
      </c>
      <c r="C166" s="267" t="s">
        <v>1659</v>
      </c>
      <c r="E166" s="9" t="s">
        <v>1660</v>
      </c>
      <c r="F166" s="9" t="s">
        <v>1661</v>
      </c>
      <c r="G166" s="9"/>
      <c r="H166" s="9"/>
      <c r="I166" s="9"/>
      <c r="J166" s="9"/>
      <c r="K166" s="9"/>
    </row>
    <row r="167" spans="1:11">
      <c r="C167" s="92"/>
      <c r="E167" s="9"/>
      <c r="F167" s="9"/>
      <c r="G167" s="9"/>
      <c r="H167" s="9"/>
      <c r="I167" s="9"/>
      <c r="J167" s="9"/>
      <c r="K167" s="9"/>
    </row>
    <row r="168" spans="1:11">
      <c r="A168" s="24">
        <v>36</v>
      </c>
      <c r="C168" s="267" t="s">
        <v>1662</v>
      </c>
      <c r="E168" s="9" t="s">
        <v>1423</v>
      </c>
      <c r="F168" s="9" t="s">
        <v>1663</v>
      </c>
      <c r="G168" s="9"/>
      <c r="H168" s="9"/>
      <c r="I168" s="9"/>
      <c r="J168" s="9"/>
      <c r="K168" s="9"/>
    </row>
    <row r="169" spans="1:11">
      <c r="C169" s="92"/>
    </row>
    <row r="170" spans="1:11">
      <c r="A170" s="24">
        <v>37</v>
      </c>
      <c r="C170" s="255" t="s">
        <v>1664</v>
      </c>
      <c r="E170" s="9" t="s">
        <v>1423</v>
      </c>
      <c r="F170" s="9" t="s">
        <v>1665</v>
      </c>
      <c r="G170" s="9"/>
      <c r="H170" s="9"/>
      <c r="I170" s="9"/>
      <c r="J170" s="9"/>
      <c r="K170" s="9"/>
    </row>
    <row r="171" spans="1:11">
      <c r="C171" s="92"/>
      <c r="E171" s="9"/>
      <c r="F171" s="9"/>
      <c r="G171" s="9"/>
      <c r="H171" s="9"/>
      <c r="I171" s="9"/>
      <c r="J171" s="9"/>
      <c r="K171" s="9"/>
    </row>
    <row r="172" spans="1:11">
      <c r="A172" s="24" t="s">
        <v>1666</v>
      </c>
      <c r="C172" s="255" t="s">
        <v>1667</v>
      </c>
      <c r="E172" s="9" t="s">
        <v>1668</v>
      </c>
      <c r="F172" s="1084" t="s">
        <v>1669</v>
      </c>
      <c r="G172" s="1084"/>
      <c r="H172" s="1084"/>
      <c r="I172" s="1084"/>
      <c r="J172" s="1084"/>
      <c r="K172" s="1084"/>
    </row>
    <row r="173" spans="1:11">
      <c r="C173" s="255"/>
      <c r="E173" s="9"/>
      <c r="F173" s="858"/>
      <c r="G173" s="858"/>
      <c r="H173" s="858"/>
      <c r="I173" s="858"/>
      <c r="J173" s="858"/>
      <c r="K173" s="858"/>
    </row>
    <row r="174" spans="1:11">
      <c r="A174" s="24" t="s">
        <v>1670</v>
      </c>
      <c r="C174" s="267" t="s">
        <v>1671</v>
      </c>
      <c r="E174" t="s">
        <v>1672</v>
      </c>
      <c r="F174" t="s">
        <v>1673</v>
      </c>
    </row>
    <row r="175" spans="1:11">
      <c r="C175" s="267"/>
    </row>
    <row r="176" spans="1:11">
      <c r="A176" s="24" t="s">
        <v>1674</v>
      </c>
      <c r="C176" s="267" t="s">
        <v>1675</v>
      </c>
      <c r="E176" t="s">
        <v>1672</v>
      </c>
      <c r="F176" t="s">
        <v>1676</v>
      </c>
    </row>
    <row r="177" spans="1:11">
      <c r="C177" s="92"/>
      <c r="E177" s="9"/>
      <c r="F177" s="9"/>
      <c r="G177" s="9"/>
      <c r="H177" s="9"/>
      <c r="I177" s="9"/>
      <c r="J177" s="9"/>
      <c r="K177" s="9"/>
    </row>
    <row r="178" spans="1:11">
      <c r="A178" s="24">
        <v>38</v>
      </c>
      <c r="C178" s="267" t="s">
        <v>1677</v>
      </c>
      <c r="E178" s="9" t="s">
        <v>1423</v>
      </c>
      <c r="F178" s="9" t="s">
        <v>1678</v>
      </c>
    </row>
    <row r="180" spans="1:11">
      <c r="A180" s="24">
        <v>39</v>
      </c>
      <c r="C180" s="267" t="s">
        <v>1679</v>
      </c>
      <c r="E180" t="s">
        <v>1423</v>
      </c>
      <c r="F180" t="s">
        <v>1680</v>
      </c>
    </row>
    <row r="182" spans="1:11">
      <c r="A182" s="24">
        <v>40</v>
      </c>
      <c r="C182" s="267" t="s">
        <v>1681</v>
      </c>
      <c r="E182" t="s">
        <v>1423</v>
      </c>
      <c r="F182" t="s">
        <v>1682</v>
      </c>
    </row>
    <row r="184" spans="1:11">
      <c r="A184" s="24" t="s">
        <v>1683</v>
      </c>
      <c r="C184" s="267" t="s">
        <v>1684</v>
      </c>
      <c r="E184" t="s">
        <v>1685</v>
      </c>
      <c r="F184" t="s">
        <v>1686</v>
      </c>
    </row>
    <row r="186" spans="1:11">
      <c r="A186" s="24">
        <v>41</v>
      </c>
      <c r="C186" s="267" t="s">
        <v>1514</v>
      </c>
      <c r="E186" t="s">
        <v>1423</v>
      </c>
      <c r="F186" t="s">
        <v>1687</v>
      </c>
    </row>
    <row r="188" spans="1:11">
      <c r="A188" s="24">
        <v>42</v>
      </c>
      <c r="C188" s="267" t="s">
        <v>1688</v>
      </c>
      <c r="E188" t="s">
        <v>1423</v>
      </c>
      <c r="F188" t="s">
        <v>1689</v>
      </c>
    </row>
  </sheetData>
  <mergeCells count="2">
    <mergeCell ref="A5:K5"/>
    <mergeCell ref="F172:K172"/>
  </mergeCells>
  <hyperlinks>
    <hyperlink ref="C12" location="SILK!A1" display="SILK" xr:uid="{C8CF0619-FD14-4790-8741-92493E638553}"/>
    <hyperlink ref="C72" location="'LONE STAR'!A1" display="LONE STAR" xr:uid="{21A06430-0259-4078-A0D7-5785CE645C23}"/>
    <hyperlink ref="C76" location="AMBERJACK!A1" display="AMBERJACK" xr:uid="{D848D84E-0482-4EB1-9E0C-3DEFD96D4D82}"/>
    <hyperlink ref="C78" location="PELICAN!A1" display="PELICAN" xr:uid="{DFFD0161-CB6D-429C-937C-D6DDC4D923D3}"/>
    <hyperlink ref="C14" location="SILK!A1" display="SILK via DEBRV" xr:uid="{4B16A8F5-46E3-42E5-B6E0-03E7C6B6CCCF}"/>
    <hyperlink ref="C16" location="LION!A1" display="LION" xr:uid="{2FADBCFB-D462-416B-AFF5-6819E5884175}"/>
    <hyperlink ref="C18" location="'LION'!A1" display="LION via PTSIE" xr:uid="{D4DCF6B8-46D8-453B-9714-6CADF47B8990}"/>
    <hyperlink ref="C22" location="ALBATROS!A1" display="ALBATROS" xr:uid="{8E6661F8-6FE9-4324-A747-79BF1F991371}"/>
    <hyperlink ref="C24" location="CONDOR!A1" display="CONDOR" xr:uid="{132AA816-2B9B-4D19-A667-2AE9C90AF8A1}"/>
    <hyperlink ref="C28" location="GRIFFIN!A1" display="GRIFFIN" xr:uid="{0E3D077E-152B-4CCF-BF09-1BB6C6D73854}"/>
    <hyperlink ref="C36" location="JADE!A1" display="JADE" xr:uid="{2833077E-568E-4CFB-B3E1-2FA4DFA26D2B}"/>
    <hyperlink ref="C38" location="JADE!A1" display="JADE via ITGIT" xr:uid="{D0D9DF19-D65E-42CD-8D95-AA0B564DBE6D}"/>
    <hyperlink ref="C40" location="JADE!A1" display="JADE via ESVLC" xr:uid="{97D41BEC-D746-4DBF-9093-D890ADAE1FFF}"/>
    <hyperlink ref="C42" location="JADE!A1" display="JADE via ESBCN" xr:uid="{DBD3B572-53FC-4AE7-BE0D-B107C35CC2D1}"/>
    <hyperlink ref="C50" location="TIGER!A1" display="TIGER" xr:uid="{D986EF69-81A0-4F18-A35B-5C5D0B100000}"/>
    <hyperlink ref="C80" location="CHINOOK!A1" display="CHINOOK" xr:uid="{A5611D45-CA06-48FD-A412-A35E46AEE6A0}"/>
    <hyperlink ref="C54" location="TIGER!A1" display="TIGER via GRPIR" xr:uid="{0FA7FF04-6EB3-439A-8A81-A27E4A679989}"/>
    <hyperlink ref="C52" location="TIGER!A1" display="TIGER via TRTEK" xr:uid="{D73B5CD5-EE19-4869-B97D-2E8C9F09FC3E}"/>
    <hyperlink ref="C64" location="ELEPHANT!A1" display="ELEPHANT (DIRECT)" xr:uid="{EB82FB82-99BE-4BA8-A149-5296E56F78CB}"/>
    <hyperlink ref="C66" location="AMERICA!A1" display="AMERICA " xr:uid="{433595C5-F399-4D1E-A43A-76EB2758526C}"/>
    <hyperlink ref="C68" location="AMERICA!A1" display="AMERICA via BSFPO " xr:uid="{D16F8474-7B2E-44C0-90D6-200B59E2761F}"/>
    <hyperlink ref="C70" location="'SILK (US)'!A1" display="SILK (US) via DEBRV" xr:uid="{B026386C-E7AA-4621-A402-5AF9417497D0}"/>
    <hyperlink ref="C86" location="FALCON!A1" display="FALCON" xr:uid="{013CEB5C-C5D2-4B43-8CC3-C7D2C7EC8095}"/>
    <hyperlink ref="C88" location="FALCON!A1" display="FALCON" xr:uid="{A9EC738F-A544-45BE-AD04-508E79054736}"/>
    <hyperlink ref="C90" location="FALCON!A1" display="FALCON" xr:uid="{C3F75613-B3A2-44E7-83C2-CF1ACB18666A}"/>
    <hyperlink ref="C94" location="CAPRICORN!A1" display="CAPRICORN" xr:uid="{26213436-818B-4257-84E5-BDAE5DCECB7C}"/>
    <hyperlink ref="C102" location="'AFRICA'!A1" display="AFRICA" xr:uid="{15751400-8AF8-45CA-B861-4A7263E2F926}"/>
    <hyperlink ref="C104" location="AFRICA!A1" display="AFRICA via TGLFW" xr:uid="{94FCFC66-95B6-4E07-8957-1DC56200A873}"/>
    <hyperlink ref="C106" location="AFRICA!A1" display="AFRICA via TGLFW/ESLPA" xr:uid="{C9111B3E-57F1-4EC2-BB1F-8ADECE756B73}"/>
    <hyperlink ref="C116" location="INGWE!A1" display="INGWE via MUPLU" xr:uid="{02F95DCF-71E0-4C47-83B0-B0CBD62E4E86}"/>
    <hyperlink ref="C118" location="INGWE!A1" display="INGWE via ZADUR" xr:uid="{BCC511DF-3DE9-4AC7-B54A-199B1B0828D1}"/>
    <hyperlink ref="C120" location="INGWE!A1" display="INGWE via ZAZBA" xr:uid="{9B8A5B1F-09EB-4804-9E96-32C537D197C4}"/>
    <hyperlink ref="C124" location="ANDES!A1" display="ANDES via MXZLO" xr:uid="{9D3E32B5-224E-4A8F-8113-50BC44FB89E5}"/>
    <hyperlink ref="C126" location="ANDES!A1" display="ANDES via PAROD" xr:uid="{A3DEFCBD-9F03-4529-A458-413507D323B9}"/>
    <hyperlink ref="C128" location="ANDES!A1" display="ANDES via PECLL" xr:uid="{2A108679-9C98-4BEF-A143-192BF8497484}"/>
    <hyperlink ref="C130" location="INCA!A1" display="INCA" xr:uid="{8FE674E8-30C1-4BE0-8C78-BA44E6304E3E}"/>
    <hyperlink ref="C132" location="AZTEC!A1" display="AZTEC" xr:uid="{4B5B0EA8-7B6D-4DD6-B930-8286C0D08A10}"/>
    <hyperlink ref="C134" location="IPANEMA!A1" display="IPANEMA" xr:uid="{AF033ED3-3287-44D1-90BF-D65CAE77EF26}"/>
    <hyperlink ref="C142" location="IPANEMA!A1" display="IPANEMA" xr:uid="{3A2BD33C-1BAB-4D3E-99C9-AA84E6789BA3}"/>
    <hyperlink ref="C144" location="IPANEMA!A1" display="IPANEMA" xr:uid="{589EAEA6-02C6-42B6-8576-57EFCA45F0A5}"/>
    <hyperlink ref="C26" location="CONDOR!A1" display="CONDOR" xr:uid="{87DCEDED-24C8-4CDC-913A-8366EF2FCFFE}"/>
    <hyperlink ref="C30" location="GRIFFIN!A1" display="GRIFFIN" xr:uid="{B67ADF53-2EC7-4035-AD50-EDFE3B552506}"/>
    <hyperlink ref="C82" location="SANTANA!A1" display="SANTANA" xr:uid="{6E9D0DE1-FBF3-4255-A370-B65A6B625D34}"/>
    <hyperlink ref="C84" location="MAPLE!A1" display="MAPLE" xr:uid="{36BC8FE8-B80E-484E-B8D0-DF5AE62CA8FD}"/>
    <hyperlink ref="C146" location="'PERTIWI '!A1" display="PERTIWI " xr:uid="{47D0DA5A-8A2C-4584-8870-5AED5895B6EB}"/>
    <hyperlink ref="C96" location="CAPRICORN!A1" display="CAPRICORN" xr:uid="{0D55A51E-C2AF-4D2C-8FD9-79ED64095907}"/>
    <hyperlink ref="C156" location="'GOLDEN HORN'!A1" display="GOLDEN HORN" xr:uid="{7CAE233C-553A-46E3-991E-8B3A6726931D}"/>
    <hyperlink ref="C58" location="BURMA!A1" display="BURMA" xr:uid="{6FD60223-C449-4CDE-B349-6D6001736C54}"/>
    <hyperlink ref="C56" location="'TIGER'!A1" display="TIGER via SAKAC" xr:uid="{9D0CA7C5-46FF-4253-B24D-B6C5D6717296}"/>
    <hyperlink ref="C138" location="IPANEMA!A1" display="IPANEMA via BRSSZ/BRRIO" xr:uid="{0D166140-3449-4EB3-AB03-E6981D5CCECA}"/>
    <hyperlink ref="C140" location="IPANEMA!A1" display="IPANEMA via BRNVT" xr:uid="{3FB58889-D156-49C0-80BA-FB6B1A4D9D2C}"/>
    <hyperlink ref="C114" location="INGWE!A1" display="INGWE" xr:uid="{8909E2A9-215A-4814-A548-76310A571FDD}"/>
    <hyperlink ref="C108" location="AFRICA!A1" display="AFRICA via CGPNR" xr:uid="{A32B69CA-AC53-49B7-B0E8-EA43077B4482}"/>
    <hyperlink ref="C122" location="ANDES!A1" display="ANDES" xr:uid="{942D2FD2-F7C6-4F2E-A9DE-070274C8EFD6}"/>
    <hyperlink ref="C162" location="'DRAGON'!A1" display="DRAGON" xr:uid="{ABF0FE10-BCA2-45C3-875D-3AE2E28ADA4C}"/>
    <hyperlink ref="C98" location="'NEW KIWI'!A1" display="NEW KIWI" xr:uid="{C6CB3F95-C5A0-4CF5-85A5-E28DCA13CDB1}"/>
    <hyperlink ref="C20" location="'LION'!A1" display="LION via NLRTM" xr:uid="{2F79568B-F5EC-413C-9A29-75E8E3A37DBA}"/>
    <hyperlink ref="C60" location="'BENGAL - CHATOGRAM'!A1" display="BENGAL SERVICE - CHATOGRAM" xr:uid="{4BE7868E-A963-46C7-A5E0-8E205D7A44EA}"/>
    <hyperlink ref="C44" location="PHOENIX!A1" display="PHOENIX" xr:uid="{F289895B-AAF7-458D-B7C1-8D19B7C50EE2}"/>
    <hyperlink ref="C100" location="'NEW KIWI'!A1" display="NEW KIWI via AUBNE" xr:uid="{F4BB45F6-6B5F-4258-A72A-48D448385FB0}"/>
    <hyperlink ref="C148" location="'SANTANA (LATAM )'!A1" display="SANTANA (LATAM )" xr:uid="{6C3C758C-53C2-41C6-A9B2-5CC6A10DCF81}"/>
    <hyperlink ref="C150" location="'SANTANA (LATAM )'!A1" display="SANTANA (LATAM ) via DOCAU" xr:uid="{9BD2C07E-9BA3-47BA-B066-EADE4CB2D3E1}"/>
    <hyperlink ref="C136" location="IPANEMA!A1" display="IPANEMA via BRSSZ" xr:uid="{750E5D83-9B88-40BC-A373-D4A34108E26B}"/>
    <hyperlink ref="C74" location="AMBERJACK!A1" display="AMBERJACK" xr:uid="{B0C135AC-EA29-42CA-842E-EA7D47E86F19}"/>
    <hyperlink ref="C168" location="'EMERALD (USA)'!A1" display="EMERALD (USA)" xr:uid="{2EC44541-B44F-40EF-AB9F-DEC498A39BEE}"/>
    <hyperlink ref="C164" location="'DRAGON'!A1" display="DRAGON via ILASH" xr:uid="{FDEA2619-8727-4300-B0A7-044EFFFA4245}"/>
    <hyperlink ref="C170" location="'SHIKRA '!A1" display="SHIKRA" xr:uid="{576FE604-EAE1-4895-9B91-9FF754DBA7A9}"/>
    <hyperlink ref="C172" location="'SHIKRA '!A1" display="SHIKRA via MUNDRA" xr:uid="{ABA220D8-819F-4C64-88DF-4988ED172E39}"/>
    <hyperlink ref="C46" location="PHOENIX!A1" display="PHOENIX" xr:uid="{9CFBC46B-841B-4BA9-9F37-3DD7B3E74EF6}"/>
    <hyperlink ref="C178" location="'SEAHORSE (DIRECT)'!A1" display="SEAHORSE (DIRECT)" xr:uid="{AEE0E377-9124-4A61-948E-D57051D1EE0D}"/>
    <hyperlink ref="C180" location="'AUSTRALIA EXPRESS'!A1" display="AUSTRALIA EXPRESS" xr:uid="{ED30F6D3-B3B4-461A-9F44-67803CF47B14}"/>
    <hyperlink ref="C182" location="'ELEPHANT IPAK RSEA'!A1" display="ELEPHANT IPAK RSEA" xr:uid="{A28737C2-8D49-4ACC-AB1D-AB4615F2654E}"/>
    <hyperlink ref="C184" location="'ELEPHANT IPAK RSEA'!A1" display="ELEPHANT IPAK RSEA VIA COLOMBO" xr:uid="{E2B2CD04-8C7D-4B75-8636-2E13C6A8B4F4}"/>
    <hyperlink ref="C112" location="'AFRICA'!A1" display="AFRICA via CIABJ" xr:uid="{6A5D8775-6062-40BE-9086-C8B83761E8D0}"/>
    <hyperlink ref="C110" location="'AFRICA'!A1" display="AFRICA via GHTEM" xr:uid="{618521E7-B42C-492E-8652-AE67C660EABB}"/>
    <hyperlink ref="C32" location="'SWAN'!A1" display="SWAN" xr:uid="{E890AC5C-7E43-42F6-B5DE-D2AF8309B320}"/>
    <hyperlink ref="C62" location="SENTOSA!A1" display="SENTOSA (DIRECT) " xr:uid="{9F34C3A1-2D97-4B39-80AE-059FAB9B2312}"/>
    <hyperlink ref="C166" location="'DRAGON'!A1" display="DRAGON via KASAC" xr:uid="{B8BAC16D-3108-4AEF-A76E-4610C0A85482}"/>
    <hyperlink ref="C34" location="'SWAN'!A1" display="SWAN via BEANR" xr:uid="{F5CBF7FD-7414-4717-89F7-487F442A9541}"/>
    <hyperlink ref="C186" location="'AMBERJACK (USA)'!A1" display="AMBERJACK" xr:uid="{4D2E326C-34B9-4618-9DAA-011043E5BBC4}"/>
    <hyperlink ref="C48" location="PHOENIX!A1" display="PHOENIX" xr:uid="{6AD17761-97DB-4484-BE77-CFC6ED1D9CA0}"/>
    <hyperlink ref="C174" location="'SHIKRA '!A1" display="SHIKRA via COLOMBO" xr:uid="{4BC0F428-5E6D-4C5C-8C30-67FAE215B3E7}"/>
    <hyperlink ref="C176" location="'SHIKRA '!A1" display="SHIKRA via COLOMBO/MOMBASA" xr:uid="{C2EF8B5E-812A-462A-86EB-1CE8FFE5C3CB}"/>
    <hyperlink ref="C188" location="'KAGUYA (DIRECT)'!A1" display="KAGUYA (DIRECT)" xr:uid="{3FB75836-961A-47A0-8D88-B50F54438BC8}"/>
    <hyperlink ref="C92" location="FALCON!A1" display="FALCON" xr:uid="{35708791-A176-4A0D-BD66-8273AC4E57EA}"/>
    <hyperlink ref="C152" location="'SANTANA (LATAM )'!A1" display="SANTANA (LATAM ) via DOCAU" xr:uid="{0F598210-8B18-4DC8-929D-524D45746166}"/>
    <hyperlink ref="C158" location="'SEAGULL OLD PROFOMA'!A1" display="SEAGULL OLD PROFOMA" xr:uid="{E8A57C04-BB70-49C6-90C1-7BDFDF6C004C}"/>
    <hyperlink ref="C160" location="'SEAGULL NEW PROFOMA'!A1" display="SEAGULL NEW PROFOMA" xr:uid="{8A04D7BE-3E3B-4B5B-9E57-86C32BFD7275}"/>
    <hyperlink ref="C154" location="'SANTANA (LATAM )'!A1" display="SANTANA (LATAM ) via DOCAU" xr:uid="{3B2BE066-778A-47D3-9A05-F11A8A9062A1}"/>
  </hyperlinks>
  <pageMargins left="0.7" right="0.7" top="0.75" bottom="0.75" header="0.3" footer="0.3"/>
  <pageSetup paperSize="9" orientation="portrait" r:id="rId1"/>
  <headerFooter>
    <oddFooter>&amp;L_x000D_&amp;1#&amp;"Calibri"&amp;10&amp;K000000 Sensitivity: 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84A56-3576-4573-B380-AE89E31C1DD1}">
  <sheetPr codeName="Sheet3">
    <tabColor theme="8" tint="0.59999389629810485"/>
    <pageSetUpPr fitToPage="1"/>
  </sheetPr>
  <dimension ref="A1:R50"/>
  <sheetViews>
    <sheetView topLeftCell="A6" zoomScale="80" zoomScaleNormal="80" workbookViewId="0">
      <selection activeCell="A11" sqref="A11:B1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3.42578125" style="375" customWidth="1"/>
    <col min="6" max="6" width="15.42578125" style="375" customWidth="1"/>
    <col min="7" max="7" width="19.5703125" style="375" customWidth="1"/>
    <col min="8" max="8" width="9.42578125" style="375"/>
    <col min="9" max="9" width="12.42578125" style="375" customWidth="1"/>
    <col min="10" max="10" width="14.5703125" style="375" customWidth="1"/>
    <col min="11" max="12" width="20.42578125" style="375" customWidth="1"/>
    <col min="13" max="18" width="14.5703125" style="375" customWidth="1"/>
    <col min="19" max="16384" width="9.42578125" style="375"/>
  </cols>
  <sheetData>
    <row r="1" spans="1:18" s="364" customFormat="1" ht="23.1" customHeight="1"/>
    <row r="2" spans="1:18" s="389" customFormat="1" ht="23.1" customHeight="1">
      <c r="A2" s="388" t="s">
        <v>1690</v>
      </c>
      <c r="B2" s="388" t="s">
        <v>1422</v>
      </c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4" customFormat="1" ht="23.1" customHeight="1">
      <c r="A3" s="365"/>
      <c r="B3" s="366"/>
      <c r="C3" s="365"/>
      <c r="D3" s="365"/>
      <c r="E3" s="365"/>
      <c r="F3" s="365"/>
      <c r="G3" s="365"/>
      <c r="H3" s="365"/>
      <c r="I3" s="365"/>
      <c r="J3" s="365"/>
      <c r="L3" s="366"/>
      <c r="M3" s="366"/>
      <c r="N3" s="366"/>
      <c r="O3" s="366"/>
      <c r="P3" s="366"/>
    </row>
    <row r="4" spans="1:18" s="364" customFormat="1" ht="23.1" customHeight="1" thickBot="1">
      <c r="A4" s="365"/>
      <c r="B4" s="366"/>
      <c r="C4" s="365"/>
      <c r="D4" s="365"/>
      <c r="E4" s="365"/>
      <c r="F4" s="365"/>
      <c r="G4" s="365"/>
      <c r="H4" s="365"/>
      <c r="I4" s="365"/>
      <c r="J4" s="365"/>
      <c r="L4" s="366"/>
      <c r="M4" s="366"/>
      <c r="N4" s="366"/>
      <c r="O4" s="366"/>
      <c r="P4" s="366"/>
    </row>
    <row r="5" spans="1:18" s="497" customFormat="1" ht="25.35" customHeight="1">
      <c r="A5" s="1122" t="s">
        <v>1691</v>
      </c>
      <c r="B5" s="1123"/>
      <c r="C5" s="1123"/>
      <c r="D5" s="1123"/>
      <c r="E5" s="1123"/>
      <c r="F5" s="1124"/>
    </row>
    <row r="6" spans="1:18" s="497" customFormat="1" ht="55.5" customHeight="1">
      <c r="A6" s="1125" t="s">
        <v>1692</v>
      </c>
      <c r="B6" s="1126"/>
      <c r="C6" s="500" t="s">
        <v>1693</v>
      </c>
      <c r="D6" s="500" t="s">
        <v>1694</v>
      </c>
      <c r="E6" s="500" t="s">
        <v>1695</v>
      </c>
      <c r="F6" s="500" t="s">
        <v>1696</v>
      </c>
      <c r="G6" s="1125" t="s">
        <v>1697</v>
      </c>
      <c r="H6" s="1127"/>
      <c r="I6" s="502" t="s">
        <v>1693</v>
      </c>
      <c r="J6" s="499" t="s">
        <v>1698</v>
      </c>
      <c r="K6" s="503" t="s">
        <v>1699</v>
      </c>
      <c r="L6" s="503" t="s">
        <v>1700</v>
      </c>
      <c r="M6" s="503"/>
      <c r="N6" s="504"/>
      <c r="O6" s="504"/>
      <c r="P6" s="504"/>
      <c r="Q6" s="504"/>
      <c r="R6" s="504"/>
    </row>
    <row r="7" spans="1:18" s="497" customFormat="1" ht="18.75" customHeight="1">
      <c r="A7" s="1091" t="s">
        <v>1701</v>
      </c>
      <c r="B7" s="1115"/>
      <c r="C7" s="768" t="s">
        <v>1702</v>
      </c>
      <c r="D7" s="768" t="s">
        <v>661</v>
      </c>
      <c r="E7" s="768">
        <v>45161</v>
      </c>
      <c r="F7" s="768">
        <f>E7+2</f>
        <v>45163</v>
      </c>
      <c r="G7" s="1105" t="s">
        <v>1703</v>
      </c>
      <c r="H7" s="1106"/>
      <c r="I7" s="1094" t="s">
        <v>1704</v>
      </c>
      <c r="J7" s="1169">
        <v>45175</v>
      </c>
      <c r="K7" s="1097">
        <f>J7+20</f>
        <v>45195</v>
      </c>
      <c r="L7" s="1097">
        <f>K7+6</f>
        <v>45201</v>
      </c>
      <c r="M7" s="1097"/>
      <c r="N7" s="1149"/>
      <c r="O7" s="1149"/>
      <c r="P7" s="1130"/>
      <c r="Q7" s="1130"/>
      <c r="R7" s="1130"/>
    </row>
    <row r="8" spans="1:18" s="497" customFormat="1" ht="18.75" customHeight="1">
      <c r="A8" s="1091" t="s">
        <v>1705</v>
      </c>
      <c r="B8" s="1115"/>
      <c r="C8" s="768" t="s">
        <v>1706</v>
      </c>
      <c r="D8" s="768" t="s">
        <v>1221</v>
      </c>
      <c r="E8" s="768">
        <f>E7</f>
        <v>45161</v>
      </c>
      <c r="F8" s="768">
        <f>E8+2</f>
        <v>45163</v>
      </c>
      <c r="G8" s="1107"/>
      <c r="H8" s="1108"/>
      <c r="I8" s="1095"/>
      <c r="J8" s="1170"/>
      <c r="K8" s="1097"/>
      <c r="L8" s="1097"/>
      <c r="M8" s="1097"/>
      <c r="N8" s="1149"/>
      <c r="O8" s="1149"/>
      <c r="P8" s="1130"/>
      <c r="Q8" s="1130"/>
      <c r="R8" s="1130"/>
    </row>
    <row r="9" spans="1:18" s="497" customFormat="1" ht="18.75" customHeight="1">
      <c r="A9" s="1116" t="s">
        <v>1707</v>
      </c>
      <c r="B9" s="1116"/>
      <c r="C9" s="506" t="s">
        <v>1708</v>
      </c>
      <c r="D9" s="507" t="s">
        <v>661</v>
      </c>
      <c r="E9" s="507">
        <v>44223</v>
      </c>
      <c r="F9" s="507"/>
      <c r="G9" s="1109"/>
      <c r="H9" s="1110"/>
      <c r="I9" s="1096"/>
      <c r="J9" s="1171"/>
      <c r="K9" s="1098"/>
      <c r="L9" s="1098"/>
      <c r="M9" s="1098"/>
      <c r="N9" s="1149"/>
      <c r="O9" s="1149"/>
      <c r="P9" s="1130"/>
      <c r="Q9" s="1130"/>
      <c r="R9" s="1130"/>
    </row>
    <row r="10" spans="1:18" s="497" customFormat="1" ht="18.75" customHeight="1">
      <c r="A10" s="1091" t="s">
        <v>1709</v>
      </c>
      <c r="B10" s="1115"/>
      <c r="C10" s="768" t="s">
        <v>1710</v>
      </c>
      <c r="D10" s="768" t="s">
        <v>661</v>
      </c>
      <c r="E10" s="768">
        <f>E7+7</f>
        <v>45168</v>
      </c>
      <c r="F10" s="768">
        <f>F7+7</f>
        <v>45170</v>
      </c>
      <c r="G10" s="1105" t="s">
        <v>1711</v>
      </c>
      <c r="H10" s="1106"/>
      <c r="I10" s="1094" t="s">
        <v>1712</v>
      </c>
      <c r="J10" s="1094">
        <f>J7+7</f>
        <v>45182</v>
      </c>
      <c r="K10" s="1097">
        <f>J10+20</f>
        <v>45202</v>
      </c>
      <c r="L10" s="1097">
        <f>K10+6</f>
        <v>45208</v>
      </c>
      <c r="M10" s="1097"/>
      <c r="N10" s="1149"/>
      <c r="O10" s="1149"/>
      <c r="P10" s="1130"/>
      <c r="Q10" s="1130"/>
      <c r="R10" s="1130"/>
    </row>
    <row r="11" spans="1:18" s="497" customFormat="1" ht="18.75" customHeight="1">
      <c r="A11" s="1091" t="s">
        <v>1713</v>
      </c>
      <c r="B11" s="1115"/>
      <c r="C11" s="768" t="s">
        <v>1714</v>
      </c>
      <c r="D11" s="768" t="s">
        <v>1221</v>
      </c>
      <c r="E11" s="768">
        <f>E8+7</f>
        <v>45168</v>
      </c>
      <c r="F11" s="768">
        <f>F8+7</f>
        <v>45170</v>
      </c>
      <c r="G11" s="1107"/>
      <c r="H11" s="1108"/>
      <c r="I11" s="1095"/>
      <c r="J11" s="1095"/>
      <c r="K11" s="1097"/>
      <c r="L11" s="1097"/>
      <c r="M11" s="1097"/>
      <c r="N11" s="1149"/>
      <c r="O11" s="1149"/>
      <c r="P11" s="1130"/>
      <c r="Q11" s="1130"/>
      <c r="R11" s="1130"/>
    </row>
    <row r="12" spans="1:18" s="497" customFormat="1" ht="18.75" customHeight="1">
      <c r="A12" s="1128" t="s">
        <v>1715</v>
      </c>
      <c r="B12" s="1128"/>
      <c r="C12" s="506" t="s">
        <v>1716</v>
      </c>
      <c r="D12" s="505" t="s">
        <v>661</v>
      </c>
      <c r="E12" s="507">
        <v>44224</v>
      </c>
      <c r="F12" s="507"/>
      <c r="G12" s="1109"/>
      <c r="H12" s="1110"/>
      <c r="I12" s="1096"/>
      <c r="J12" s="1096"/>
      <c r="K12" s="1098"/>
      <c r="L12" s="1098"/>
      <c r="M12" s="1098"/>
      <c r="N12" s="1149"/>
      <c r="O12" s="1149"/>
      <c r="P12" s="1130"/>
      <c r="Q12" s="1130"/>
      <c r="R12" s="1130"/>
    </row>
    <row r="13" spans="1:18" s="497" customFormat="1" ht="18.75" customHeight="1">
      <c r="A13" s="1091" t="s">
        <v>1717</v>
      </c>
      <c r="B13" s="1115"/>
      <c r="C13" s="768" t="s">
        <v>1718</v>
      </c>
      <c r="D13" s="768" t="s">
        <v>661</v>
      </c>
      <c r="E13" s="768">
        <f>E10+7</f>
        <v>45175</v>
      </c>
      <c r="F13" s="768">
        <f>F10+7</f>
        <v>45177</v>
      </c>
      <c r="G13" s="1105" t="s">
        <v>1719</v>
      </c>
      <c r="H13" s="1106"/>
      <c r="I13" s="1094" t="s">
        <v>1720</v>
      </c>
      <c r="J13" s="1094">
        <f>J10+7</f>
        <v>45189</v>
      </c>
      <c r="K13" s="1097">
        <f>J13+20</f>
        <v>45209</v>
      </c>
      <c r="L13" s="1097">
        <f>K13+6</f>
        <v>45215</v>
      </c>
      <c r="M13" s="1097"/>
      <c r="N13" s="1149"/>
      <c r="O13" s="1149"/>
      <c r="P13" s="1130"/>
      <c r="Q13" s="1130"/>
      <c r="R13" s="1130"/>
    </row>
    <row r="14" spans="1:18" s="497" customFormat="1" ht="18.75" customHeight="1">
      <c r="A14" s="1091" t="s">
        <v>1705</v>
      </c>
      <c r="B14" s="1115"/>
      <c r="C14" s="768" t="s">
        <v>1721</v>
      </c>
      <c r="D14" s="768" t="s">
        <v>1221</v>
      </c>
      <c r="E14" s="768">
        <f>E11+7</f>
        <v>45175</v>
      </c>
      <c r="F14" s="768">
        <f>F11+7</f>
        <v>45177</v>
      </c>
      <c r="G14" s="1107"/>
      <c r="H14" s="1108"/>
      <c r="I14" s="1095"/>
      <c r="J14" s="1095"/>
      <c r="K14" s="1097"/>
      <c r="L14" s="1097"/>
      <c r="M14" s="1097"/>
      <c r="N14" s="1149"/>
      <c r="O14" s="1149"/>
      <c r="P14" s="1130"/>
      <c r="Q14" s="1130"/>
      <c r="R14" s="1130"/>
    </row>
    <row r="15" spans="1:18" s="497" customFormat="1" ht="18.75" customHeight="1">
      <c r="A15" s="1167" t="s">
        <v>1715</v>
      </c>
      <c r="B15" s="1168"/>
      <c r="C15" s="506">
        <v>44675</v>
      </c>
      <c r="D15" s="507" t="s">
        <v>661</v>
      </c>
      <c r="E15" s="507">
        <v>44225</v>
      </c>
      <c r="F15" s="507"/>
      <c r="G15" s="1109"/>
      <c r="H15" s="1110"/>
      <c r="I15" s="1096"/>
      <c r="J15" s="1096"/>
      <c r="K15" s="1098"/>
      <c r="L15" s="1098"/>
      <c r="M15" s="1098"/>
      <c r="N15" s="1149"/>
      <c r="O15" s="1149"/>
      <c r="P15" s="1130"/>
      <c r="Q15" s="1130"/>
      <c r="R15" s="1130"/>
    </row>
    <row r="16" spans="1:18" s="497" customFormat="1" ht="18.75" customHeight="1">
      <c r="A16" s="1091" t="s">
        <v>1722</v>
      </c>
      <c r="B16" s="1115"/>
      <c r="C16" s="768" t="s">
        <v>1723</v>
      </c>
      <c r="D16" s="768" t="s">
        <v>661</v>
      </c>
      <c r="E16" s="768">
        <f>E13+7</f>
        <v>45182</v>
      </c>
      <c r="F16" s="768">
        <f>F13+7</f>
        <v>45184</v>
      </c>
      <c r="G16" s="1105" t="s">
        <v>1724</v>
      </c>
      <c r="H16" s="1106"/>
      <c r="I16" s="1094" t="s">
        <v>1725</v>
      </c>
      <c r="J16" s="1094">
        <f>J13+7</f>
        <v>45196</v>
      </c>
      <c r="K16" s="1097">
        <f>K13+7</f>
        <v>45216</v>
      </c>
      <c r="L16" s="1097">
        <f>L13+7</f>
        <v>45222</v>
      </c>
      <c r="M16" s="1097"/>
      <c r="N16" s="1149"/>
      <c r="O16" s="1149"/>
      <c r="P16" s="1130"/>
      <c r="Q16" s="1130"/>
      <c r="R16" s="1130"/>
    </row>
    <row r="17" spans="1:18" s="497" customFormat="1" ht="18.75" customHeight="1">
      <c r="A17" s="1091" t="s">
        <v>1713</v>
      </c>
      <c r="B17" s="1115"/>
      <c r="C17" s="768" t="s">
        <v>1726</v>
      </c>
      <c r="D17" s="768" t="s">
        <v>1221</v>
      </c>
      <c r="E17" s="768">
        <f t="shared" ref="E17:F17" si="0">E14+7</f>
        <v>45182</v>
      </c>
      <c r="F17" s="768">
        <f t="shared" si="0"/>
        <v>45184</v>
      </c>
      <c r="G17" s="1107"/>
      <c r="H17" s="1108"/>
      <c r="I17" s="1095"/>
      <c r="J17" s="1095"/>
      <c r="K17" s="1097"/>
      <c r="L17" s="1097"/>
      <c r="M17" s="1097"/>
      <c r="N17" s="1149"/>
      <c r="O17" s="1149"/>
      <c r="P17" s="1130"/>
      <c r="Q17" s="1130"/>
      <c r="R17" s="1130"/>
    </row>
    <row r="18" spans="1:18" s="497" customFormat="1" ht="18.75" customHeight="1">
      <c r="A18" s="1116" t="s">
        <v>1715</v>
      </c>
      <c r="B18" s="1116"/>
      <c r="C18" s="505" t="s">
        <v>1716</v>
      </c>
      <c r="D18" s="508">
        <v>42262</v>
      </c>
      <c r="E18" s="507">
        <v>44226</v>
      </c>
      <c r="F18" s="507"/>
      <c r="G18" s="1109"/>
      <c r="H18" s="1110"/>
      <c r="I18" s="1096"/>
      <c r="J18" s="1096"/>
      <c r="K18" s="1098"/>
      <c r="L18" s="1098"/>
      <c r="M18" s="1098"/>
      <c r="N18" s="1149"/>
      <c r="O18" s="1149"/>
      <c r="P18" s="1130"/>
      <c r="Q18" s="1130"/>
      <c r="R18" s="1130"/>
    </row>
    <row r="19" spans="1:18" s="497" customFormat="1" ht="18.75" customHeight="1">
      <c r="A19" s="1091" t="s">
        <v>1727</v>
      </c>
      <c r="B19" s="1115"/>
      <c r="C19" s="768" t="s">
        <v>1728</v>
      </c>
      <c r="D19" s="768" t="s">
        <v>661</v>
      </c>
      <c r="E19" s="768">
        <f t="shared" ref="E19" si="1">E16+7</f>
        <v>45189</v>
      </c>
      <c r="F19" s="768">
        <f>F16+7</f>
        <v>45191</v>
      </c>
      <c r="G19" s="1105" t="s">
        <v>1729</v>
      </c>
      <c r="H19" s="1106"/>
      <c r="I19" s="1094" t="s">
        <v>1730</v>
      </c>
      <c r="J19" s="1094">
        <f>J16+7</f>
        <v>45203</v>
      </c>
      <c r="K19" s="1097">
        <f t="shared" ref="K19:L19" si="2">K16+7</f>
        <v>45223</v>
      </c>
      <c r="L19" s="1097">
        <f t="shared" si="2"/>
        <v>45229</v>
      </c>
      <c r="M19" s="1097"/>
      <c r="N19" s="1149"/>
      <c r="O19" s="1149"/>
      <c r="P19" s="1130"/>
      <c r="Q19" s="1130"/>
      <c r="R19" s="1130"/>
    </row>
    <row r="20" spans="1:18" s="497" customFormat="1" ht="18.75" customHeight="1">
      <c r="A20" s="1091" t="s">
        <v>1705</v>
      </c>
      <c r="B20" s="1115"/>
      <c r="C20" s="768" t="s">
        <v>1731</v>
      </c>
      <c r="D20" s="768" t="s">
        <v>1221</v>
      </c>
      <c r="E20" s="768">
        <f t="shared" ref="E20:F20" si="3">E17+7</f>
        <v>45189</v>
      </c>
      <c r="F20" s="768">
        <f t="shared" si="3"/>
        <v>45191</v>
      </c>
      <c r="G20" s="1107"/>
      <c r="H20" s="1108"/>
      <c r="I20" s="1095"/>
      <c r="J20" s="1095"/>
      <c r="K20" s="1097"/>
      <c r="L20" s="1097"/>
      <c r="M20" s="1097"/>
      <c r="N20" s="1149"/>
      <c r="O20" s="1149"/>
      <c r="P20" s="1130"/>
      <c r="Q20" s="1130"/>
      <c r="R20" s="1130"/>
    </row>
    <row r="21" spans="1:18" s="497" customFormat="1" ht="18.75" customHeight="1">
      <c r="A21" s="1116"/>
      <c r="B21" s="1116"/>
      <c r="C21" s="506"/>
      <c r="D21" s="505"/>
      <c r="E21" s="505"/>
      <c r="F21" s="505"/>
      <c r="G21" s="1109"/>
      <c r="H21" s="1110"/>
      <c r="I21" s="1096"/>
      <c r="J21" s="1096"/>
      <c r="K21" s="1098"/>
      <c r="L21" s="1098"/>
      <c r="M21" s="1098"/>
      <c r="N21" s="1149"/>
      <c r="O21" s="1149"/>
      <c r="P21" s="1130"/>
      <c r="Q21" s="1130"/>
      <c r="R21" s="1130"/>
    </row>
    <row r="22" spans="1:18" s="497" customFormat="1" ht="18.75" customHeight="1">
      <c r="A22" s="1178" t="s">
        <v>1732</v>
      </c>
      <c r="B22" s="1115"/>
      <c r="C22" s="770" t="s">
        <v>1733</v>
      </c>
      <c r="D22" s="768" t="s">
        <v>661</v>
      </c>
      <c r="E22" s="768">
        <f>E19+7</f>
        <v>45196</v>
      </c>
      <c r="F22" s="768">
        <f>F19+7</f>
        <v>45198</v>
      </c>
      <c r="G22" s="1181" t="s">
        <v>1734</v>
      </c>
      <c r="H22" s="1182"/>
      <c r="I22" s="1156" t="s">
        <v>1735</v>
      </c>
      <c r="J22" s="1097">
        <f>J19+7</f>
        <v>45210</v>
      </c>
      <c r="K22" s="1097">
        <f t="shared" ref="K22:L22" si="4">K19+7</f>
        <v>45230</v>
      </c>
      <c r="L22" s="1097">
        <f t="shared" si="4"/>
        <v>45236</v>
      </c>
      <c r="M22" s="1097"/>
      <c r="N22" s="1149"/>
      <c r="O22" s="1149"/>
      <c r="P22" s="1130"/>
      <c r="Q22" s="1130"/>
      <c r="R22" s="1130"/>
    </row>
    <row r="23" spans="1:18" s="497" customFormat="1" ht="18.75" customHeight="1">
      <c r="A23" s="1091" t="s">
        <v>1713</v>
      </c>
      <c r="B23" s="1115"/>
      <c r="C23" s="768" t="s">
        <v>1736</v>
      </c>
      <c r="D23" s="768" t="s">
        <v>1221</v>
      </c>
      <c r="E23" s="768">
        <f>E20+7</f>
        <v>45196</v>
      </c>
      <c r="F23" s="768">
        <f>F20+7</f>
        <v>45198</v>
      </c>
      <c r="G23" s="1183"/>
      <c r="H23" s="1184"/>
      <c r="I23" s="1157"/>
      <c r="J23" s="1097"/>
      <c r="K23" s="1097"/>
      <c r="L23" s="1097"/>
      <c r="M23" s="1097"/>
      <c r="N23" s="1149"/>
      <c r="O23" s="1149"/>
      <c r="P23" s="1130"/>
      <c r="Q23" s="1130"/>
      <c r="R23" s="1130"/>
    </row>
    <row r="24" spans="1:18" s="497" customFormat="1" ht="18.75" customHeight="1">
      <c r="A24" s="1116" t="s">
        <v>1737</v>
      </c>
      <c r="B24" s="1116"/>
      <c r="C24" s="506" t="s">
        <v>1716</v>
      </c>
      <c r="D24" s="505" t="s">
        <v>1738</v>
      </c>
      <c r="E24" s="505">
        <v>42262</v>
      </c>
      <c r="F24" s="505" t="s">
        <v>1739</v>
      </c>
      <c r="G24" s="1185"/>
      <c r="H24" s="1186"/>
      <c r="I24" s="1158"/>
      <c r="J24" s="1098"/>
      <c r="K24" s="1098"/>
      <c r="L24" s="1098"/>
      <c r="M24" s="1098"/>
      <c r="N24" s="1149"/>
      <c r="O24" s="1149"/>
      <c r="P24" s="1130"/>
      <c r="Q24" s="1130"/>
      <c r="R24" s="1130"/>
    </row>
    <row r="25" spans="1:18" s="497" customFormat="1" ht="14.45" customHeight="1">
      <c r="A25" s="1175"/>
      <c r="B25" s="1176"/>
      <c r="C25" s="1176"/>
      <c r="D25" s="1176"/>
      <c r="E25" s="1176"/>
      <c r="F25" s="1176"/>
      <c r="G25" s="1176"/>
      <c r="H25" s="1176"/>
      <c r="I25" s="1176"/>
      <c r="J25" s="1176"/>
      <c r="K25" s="1176"/>
      <c r="L25" s="1176"/>
      <c r="M25" s="1176"/>
      <c r="N25" s="1176"/>
      <c r="O25" s="1176"/>
      <c r="P25" s="1176"/>
      <c r="Q25" s="1176"/>
      <c r="R25" s="1177"/>
    </row>
    <row r="26" spans="1:18" s="511" customFormat="1" ht="15" customHeight="1">
      <c r="A26" s="1131" t="s">
        <v>1740</v>
      </c>
      <c r="B26" s="1132"/>
      <c r="C26" s="1132"/>
      <c r="D26" s="1132"/>
      <c r="E26" s="1133"/>
      <c r="F26" s="1137" t="s">
        <v>1428</v>
      </c>
      <c r="G26" s="1138"/>
      <c r="H26" s="1138"/>
      <c r="I26" s="1138"/>
      <c r="J26" s="1138"/>
      <c r="K26" s="1138"/>
      <c r="L26" s="1138"/>
      <c r="M26" s="1138"/>
      <c r="N26" s="1138"/>
      <c r="O26" s="1138"/>
      <c r="P26" s="1138"/>
      <c r="Q26" s="1138"/>
      <c r="R26" s="1139"/>
    </row>
    <row r="27" spans="1:18" s="511" customFormat="1" ht="15" customHeight="1">
      <c r="A27" s="1134"/>
      <c r="B27" s="1135"/>
      <c r="C27" s="1135"/>
      <c r="D27" s="1135"/>
      <c r="E27" s="1136"/>
      <c r="F27" s="1140"/>
      <c r="G27" s="1141"/>
      <c r="H27" s="1141"/>
      <c r="I27" s="1141"/>
      <c r="J27" s="1141"/>
      <c r="K27" s="1141"/>
      <c r="L27" s="1141"/>
      <c r="M27" s="1141"/>
      <c r="N27" s="1141"/>
      <c r="O27" s="1141"/>
      <c r="P27" s="1141"/>
      <c r="Q27" s="1141"/>
      <c r="R27" s="1142"/>
    </row>
    <row r="28" spans="1:18" s="511" customFormat="1" ht="15">
      <c r="A28" s="1179"/>
      <c r="B28" s="1180"/>
      <c r="C28" s="1180"/>
      <c r="D28" s="1180"/>
      <c r="E28" s="1187"/>
      <c r="F28" s="1153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5"/>
    </row>
    <row r="29" spans="1:18" s="511" customFormat="1" ht="14.85" customHeight="1">
      <c r="A29" s="515"/>
      <c r="B29" s="516"/>
      <c r="C29" s="516"/>
      <c r="D29" s="516"/>
      <c r="E29" s="517"/>
      <c r="F29" s="1111"/>
      <c r="G29" s="1112"/>
      <c r="H29" s="1112"/>
      <c r="I29" s="1113"/>
      <c r="J29" s="1152" t="s">
        <v>1741</v>
      </c>
      <c r="K29" s="1152"/>
      <c r="L29" s="1152"/>
      <c r="M29" s="1152"/>
      <c r="N29" s="1188" t="s">
        <v>123</v>
      </c>
      <c r="O29" s="1189"/>
      <c r="P29" s="1172"/>
      <c r="Q29" s="1173"/>
      <c r="R29" s="1174"/>
    </row>
    <row r="30" spans="1:18" s="511" customFormat="1" ht="14.85" customHeight="1">
      <c r="A30" s="519"/>
      <c r="B30" s="520"/>
      <c r="C30" s="520"/>
      <c r="D30" s="520"/>
      <c r="E30" s="521"/>
      <c r="F30" s="1159"/>
      <c r="G30" s="1160"/>
      <c r="H30" s="1160"/>
      <c r="I30" s="1161"/>
      <c r="J30" s="522" t="s">
        <v>1742</v>
      </c>
      <c r="K30" s="523" t="s">
        <v>1743</v>
      </c>
      <c r="L30" s="524" t="s">
        <v>1744</v>
      </c>
      <c r="M30" s="524" t="s">
        <v>1745</v>
      </c>
      <c r="N30" s="525" t="s">
        <v>1742</v>
      </c>
      <c r="O30" s="526" t="s">
        <v>1745</v>
      </c>
      <c r="P30" s="1172"/>
      <c r="Q30" s="1173"/>
      <c r="R30" s="1174"/>
    </row>
    <row r="31" spans="1:18" s="511" customFormat="1" ht="14.85" customHeight="1">
      <c r="A31" s="1179"/>
      <c r="B31" s="1180"/>
      <c r="C31" s="1180"/>
      <c r="D31" s="1180"/>
      <c r="E31" s="1180"/>
      <c r="F31" s="1148" t="s">
        <v>1746</v>
      </c>
      <c r="G31" s="1148"/>
      <c r="H31" s="1148"/>
      <c r="I31" s="1148"/>
      <c r="J31" s="527" t="s">
        <v>1747</v>
      </c>
      <c r="K31" s="527" t="s">
        <v>1747</v>
      </c>
      <c r="L31" s="527" t="s">
        <v>1748</v>
      </c>
      <c r="M31" s="527" t="s">
        <v>1747</v>
      </c>
      <c r="N31" s="528" t="s">
        <v>1749</v>
      </c>
      <c r="O31" s="528" t="s">
        <v>1750</v>
      </c>
      <c r="P31" s="1172"/>
      <c r="Q31" s="1173"/>
      <c r="R31" s="1174"/>
    </row>
    <row r="32" spans="1:18" s="497" customFormat="1" ht="14.45" customHeight="1">
      <c r="A32" s="529"/>
      <c r="B32" s="530"/>
      <c r="C32" s="531"/>
      <c r="D32" s="531"/>
      <c r="E32" s="531"/>
      <c r="F32" s="531"/>
      <c r="R32" s="510"/>
    </row>
    <row r="33" spans="1:18" s="497" customFormat="1" ht="15">
      <c r="A33" s="529"/>
      <c r="B33" s="530"/>
      <c r="C33" s="531"/>
      <c r="D33" s="531"/>
      <c r="E33" s="531"/>
      <c r="F33" s="531"/>
      <c r="G33" s="530"/>
      <c r="H33" s="530"/>
      <c r="I33" s="531"/>
      <c r="R33" s="510"/>
    </row>
    <row r="34" spans="1:18" s="497" customFormat="1" ht="14.85" customHeight="1">
      <c r="A34" s="1119" t="s">
        <v>1751</v>
      </c>
      <c r="B34" s="1102"/>
      <c r="C34" s="1117" t="s">
        <v>1752</v>
      </c>
      <c r="D34" s="1118"/>
      <c r="E34" s="1120"/>
      <c r="F34" s="1121"/>
      <c r="G34" s="1162" t="s">
        <v>1751</v>
      </c>
      <c r="H34" s="1162"/>
      <c r="I34" s="1163" t="s">
        <v>1753</v>
      </c>
      <c r="J34" s="1164"/>
      <c r="K34" s="1120"/>
      <c r="L34" s="1166"/>
      <c r="M34" s="1147" t="s">
        <v>1751</v>
      </c>
      <c r="N34" s="1102"/>
      <c r="O34" s="1099"/>
      <c r="P34" s="1100"/>
      <c r="Q34" s="1120"/>
      <c r="R34" s="1166"/>
    </row>
    <row r="35" spans="1:18" s="497" customFormat="1" ht="14.85" customHeight="1">
      <c r="A35" s="1119" t="s">
        <v>1754</v>
      </c>
      <c r="B35" s="1102"/>
      <c r="C35" s="1099">
        <v>2836</v>
      </c>
      <c r="D35" s="1100"/>
      <c r="E35" s="532" t="s">
        <v>1755</v>
      </c>
      <c r="F35" s="533" t="s">
        <v>1756</v>
      </c>
      <c r="G35" s="1143" t="s">
        <v>1754</v>
      </c>
      <c r="H35" s="1144"/>
      <c r="I35" s="1145">
        <v>5701</v>
      </c>
      <c r="J35" s="1146"/>
      <c r="K35" s="532" t="s">
        <v>1755</v>
      </c>
      <c r="L35" s="534" t="s">
        <v>1757</v>
      </c>
      <c r="M35" s="1147" t="s">
        <v>1754</v>
      </c>
      <c r="N35" s="1102"/>
      <c r="O35" s="1099"/>
      <c r="P35" s="1100"/>
      <c r="Q35" s="535" t="s">
        <v>1755</v>
      </c>
      <c r="R35" s="536"/>
    </row>
    <row r="36" spans="1:18" s="497" customFormat="1" ht="14.85" customHeight="1">
      <c r="A36" s="1119" t="s">
        <v>1758</v>
      </c>
      <c r="B36" s="1102"/>
      <c r="C36" s="1103" t="s">
        <v>1759</v>
      </c>
      <c r="D36" s="1104"/>
      <c r="E36" s="1103" t="s">
        <v>1760</v>
      </c>
      <c r="F36" s="1114"/>
      <c r="G36" s="1101" t="s">
        <v>1758</v>
      </c>
      <c r="H36" s="1102"/>
      <c r="I36" s="1103" t="s">
        <v>1759</v>
      </c>
      <c r="J36" s="1104"/>
      <c r="K36" s="1103" t="s">
        <v>1760</v>
      </c>
      <c r="L36" s="1165"/>
      <c r="M36" s="1147" t="s">
        <v>1758</v>
      </c>
      <c r="N36" s="1102"/>
      <c r="O36" s="1103" t="s">
        <v>1759</v>
      </c>
      <c r="P36" s="1104"/>
      <c r="Q36" s="1103" t="s">
        <v>1760</v>
      </c>
      <c r="R36" s="1104"/>
    </row>
    <row r="37" spans="1:18" s="497" customFormat="1" ht="14.85" customHeight="1">
      <c r="A37" s="1089" t="s">
        <v>1750</v>
      </c>
      <c r="B37" s="1086"/>
      <c r="C37" s="1087" t="s">
        <v>1761</v>
      </c>
      <c r="D37" s="1088"/>
      <c r="E37" s="1091" t="s">
        <v>1739</v>
      </c>
      <c r="F37" s="1092"/>
      <c r="G37" s="1093" t="s">
        <v>1762</v>
      </c>
      <c r="H37" s="1086"/>
      <c r="I37" s="1087" t="s">
        <v>1739</v>
      </c>
      <c r="J37" s="1088"/>
      <c r="K37" s="1087" t="s">
        <v>1763</v>
      </c>
      <c r="L37" s="1090"/>
      <c r="M37" s="1085" t="s">
        <v>1750</v>
      </c>
      <c r="N37" s="1086"/>
      <c r="O37" s="1087"/>
      <c r="P37" s="1088"/>
      <c r="Q37" s="1150"/>
      <c r="R37" s="1151"/>
    </row>
    <row r="38" spans="1:18" s="497" customFormat="1" ht="14.85" customHeight="1">
      <c r="A38" s="1089" t="s">
        <v>1749</v>
      </c>
      <c r="B38" s="1086"/>
      <c r="C38" s="1087" t="s">
        <v>1739</v>
      </c>
      <c r="D38" s="1088"/>
      <c r="E38" s="1091" t="s">
        <v>1764</v>
      </c>
      <c r="F38" s="1092"/>
      <c r="G38" s="1093"/>
      <c r="H38" s="1086"/>
      <c r="I38" s="1087"/>
      <c r="J38" s="1088"/>
      <c r="K38" s="1087"/>
      <c r="L38" s="1090"/>
      <c r="M38" s="1085" t="s">
        <v>1741</v>
      </c>
      <c r="N38" s="1086"/>
      <c r="O38" s="1087"/>
      <c r="P38" s="1088"/>
      <c r="Q38" s="1150"/>
      <c r="R38" s="1151"/>
    </row>
    <row r="39" spans="1:18" s="497" customFormat="1" ht="14.85" customHeight="1">
      <c r="A39" s="1089" t="s">
        <v>1765</v>
      </c>
      <c r="B39" s="1086"/>
      <c r="C39" s="1087" t="s">
        <v>1761</v>
      </c>
      <c r="D39" s="1088"/>
      <c r="E39" s="1091" t="s">
        <v>1766</v>
      </c>
      <c r="F39" s="1092"/>
      <c r="G39" s="1093"/>
      <c r="H39" s="1086"/>
      <c r="I39" s="1087"/>
      <c r="J39" s="1088"/>
      <c r="K39" s="1087"/>
      <c r="L39" s="1090"/>
      <c r="M39" s="1085" t="s">
        <v>1767</v>
      </c>
      <c r="N39" s="1086"/>
      <c r="O39" s="1087"/>
      <c r="P39" s="1088"/>
      <c r="Q39" s="1150"/>
      <c r="R39" s="1151"/>
    </row>
    <row r="40" spans="1:18" s="497" customFormat="1" ht="14.85" customHeight="1">
      <c r="A40" s="1089" t="s">
        <v>662</v>
      </c>
      <c r="B40" s="1086"/>
      <c r="C40" s="1087" t="s">
        <v>1739</v>
      </c>
      <c r="D40" s="1088"/>
      <c r="E40" s="1091" t="s">
        <v>1768</v>
      </c>
      <c r="F40" s="1092"/>
      <c r="G40" s="1093"/>
      <c r="H40" s="1086"/>
      <c r="I40" s="1087"/>
      <c r="J40" s="1088"/>
      <c r="K40" s="1087"/>
      <c r="L40" s="1090"/>
      <c r="M40" s="1085" t="s">
        <v>1769</v>
      </c>
      <c r="N40" s="1086"/>
      <c r="O40" s="1087"/>
      <c r="P40" s="1088"/>
      <c r="Q40" s="1150"/>
      <c r="R40" s="1151"/>
    </row>
    <row r="41" spans="1:18" s="497" customFormat="1" ht="14.85" customHeight="1">
      <c r="A41" s="1085"/>
      <c r="B41" s="1086"/>
      <c r="C41" s="1091"/>
      <c r="D41" s="1115"/>
      <c r="E41" s="1099"/>
      <c r="F41" s="1100"/>
      <c r="G41" s="1093"/>
      <c r="H41" s="1086"/>
      <c r="I41" s="1087"/>
      <c r="J41" s="1088"/>
      <c r="K41" s="1087"/>
      <c r="L41" s="1090"/>
      <c r="M41" s="1085" t="s">
        <v>662</v>
      </c>
      <c r="N41" s="1086"/>
      <c r="O41" s="1087"/>
      <c r="P41" s="1088"/>
      <c r="Q41" s="1087"/>
      <c r="R41" s="1088"/>
    </row>
    <row r="42" spans="1:18" s="538" customFormat="1" ht="15">
      <c r="A42" s="1129" t="s">
        <v>1770</v>
      </c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</row>
    <row r="43" spans="1:18" s="538" customFormat="1" ht="11.25"/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7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7">
      <c r="A50" s="371"/>
      <c r="B50" s="371"/>
      <c r="C50" s="371"/>
    </row>
  </sheetData>
  <mergeCells count="171">
    <mergeCell ref="Q34:R34"/>
    <mergeCell ref="P31:R31"/>
    <mergeCell ref="P29:R29"/>
    <mergeCell ref="P30:R30"/>
    <mergeCell ref="A25:R25"/>
    <mergeCell ref="I13:I15"/>
    <mergeCell ref="R13:R15"/>
    <mergeCell ref="A21:B21"/>
    <mergeCell ref="A22:B22"/>
    <mergeCell ref="A23:B23"/>
    <mergeCell ref="A31:E31"/>
    <mergeCell ref="A19:B19"/>
    <mergeCell ref="G22:H24"/>
    <mergeCell ref="A28:E28"/>
    <mergeCell ref="I19:I21"/>
    <mergeCell ref="Q19:Q21"/>
    <mergeCell ref="R19:R21"/>
    <mergeCell ref="K13:K15"/>
    <mergeCell ref="O13:O15"/>
    <mergeCell ref="P13:P15"/>
    <mergeCell ref="P19:P21"/>
    <mergeCell ref="J19:J21"/>
    <mergeCell ref="G13:H15"/>
    <mergeCell ref="N29:O29"/>
    <mergeCell ref="Q7:Q9"/>
    <mergeCell ref="R7:R9"/>
    <mergeCell ref="O10:O12"/>
    <mergeCell ref="P10:P12"/>
    <mergeCell ref="Q10:Q12"/>
    <mergeCell ref="R10:R12"/>
    <mergeCell ref="A14:B14"/>
    <mergeCell ref="A13:B13"/>
    <mergeCell ref="G16:H18"/>
    <mergeCell ref="A16:B16"/>
    <mergeCell ref="A15:B15"/>
    <mergeCell ref="A18:B18"/>
    <mergeCell ref="I7:I9"/>
    <mergeCell ref="J7:J9"/>
    <mergeCell ref="I10:I12"/>
    <mergeCell ref="R16:R18"/>
    <mergeCell ref="J10:J12"/>
    <mergeCell ref="N10:N12"/>
    <mergeCell ref="Q16:Q18"/>
    <mergeCell ref="Q13:Q15"/>
    <mergeCell ref="J16:J18"/>
    <mergeCell ref="O16:O18"/>
    <mergeCell ref="N13:N15"/>
    <mergeCell ref="N16:N18"/>
    <mergeCell ref="M7:M9"/>
    <mergeCell ref="N7:N9"/>
    <mergeCell ref="O7:O9"/>
    <mergeCell ref="P7:P9"/>
    <mergeCell ref="K37:L37"/>
    <mergeCell ref="M37:N37"/>
    <mergeCell ref="M19:M21"/>
    <mergeCell ref="N19:N21"/>
    <mergeCell ref="O34:P34"/>
    <mergeCell ref="O19:O21"/>
    <mergeCell ref="L13:L15"/>
    <mergeCell ref="M13:M15"/>
    <mergeCell ref="P16:P18"/>
    <mergeCell ref="K7:K9"/>
    <mergeCell ref="K10:K12"/>
    <mergeCell ref="L7:L9"/>
    <mergeCell ref="K19:K21"/>
    <mergeCell ref="L19:L21"/>
    <mergeCell ref="L10:L12"/>
    <mergeCell ref="M10:M12"/>
    <mergeCell ref="K22:K24"/>
    <mergeCell ref="L22:L24"/>
    <mergeCell ref="M22:M24"/>
    <mergeCell ref="K34:L34"/>
    <mergeCell ref="Q41:R41"/>
    <mergeCell ref="O22:O24"/>
    <mergeCell ref="Q40:R40"/>
    <mergeCell ref="Q38:R38"/>
    <mergeCell ref="Q39:R39"/>
    <mergeCell ref="J29:M29"/>
    <mergeCell ref="F28:R28"/>
    <mergeCell ref="I22:I24"/>
    <mergeCell ref="J22:J24"/>
    <mergeCell ref="F30:I30"/>
    <mergeCell ref="G34:H34"/>
    <mergeCell ref="I34:J34"/>
    <mergeCell ref="O41:P41"/>
    <mergeCell ref="O40:P40"/>
    <mergeCell ref="Q37:R37"/>
    <mergeCell ref="M38:N38"/>
    <mergeCell ref="K36:L36"/>
    <mergeCell ref="M36:N36"/>
    <mergeCell ref="N22:N24"/>
    <mergeCell ref="O37:P37"/>
    <mergeCell ref="O38:P38"/>
    <mergeCell ref="K38:L38"/>
    <mergeCell ref="I37:J37"/>
    <mergeCell ref="M34:N34"/>
    <mergeCell ref="A42:R42"/>
    <mergeCell ref="P22:P24"/>
    <mergeCell ref="Q22:Q24"/>
    <mergeCell ref="R22:R24"/>
    <mergeCell ref="A26:E27"/>
    <mergeCell ref="F26:R27"/>
    <mergeCell ref="Q36:R36"/>
    <mergeCell ref="A35:B35"/>
    <mergeCell ref="C35:D35"/>
    <mergeCell ref="G35:H35"/>
    <mergeCell ref="I35:J35"/>
    <mergeCell ref="M35:N35"/>
    <mergeCell ref="O35:P35"/>
    <mergeCell ref="A36:B36"/>
    <mergeCell ref="C36:D36"/>
    <mergeCell ref="F31:I31"/>
    <mergeCell ref="O36:P36"/>
    <mergeCell ref="A41:B41"/>
    <mergeCell ref="C41:D41"/>
    <mergeCell ref="A39:B39"/>
    <mergeCell ref="M39:N39"/>
    <mergeCell ref="I38:J38"/>
    <mergeCell ref="O39:P39"/>
    <mergeCell ref="K39:L39"/>
    <mergeCell ref="A5:F5"/>
    <mergeCell ref="A6:B6"/>
    <mergeCell ref="G6:H6"/>
    <mergeCell ref="A7:B7"/>
    <mergeCell ref="A8:B8"/>
    <mergeCell ref="A9:B9"/>
    <mergeCell ref="A10:B10"/>
    <mergeCell ref="A11:B11"/>
    <mergeCell ref="A12:B12"/>
    <mergeCell ref="G7:H9"/>
    <mergeCell ref="G10:H12"/>
    <mergeCell ref="A17:B17"/>
    <mergeCell ref="A20:B20"/>
    <mergeCell ref="A24:B24"/>
    <mergeCell ref="C34:D34"/>
    <mergeCell ref="C39:D39"/>
    <mergeCell ref="E39:F39"/>
    <mergeCell ref="G39:H39"/>
    <mergeCell ref="I39:J39"/>
    <mergeCell ref="C37:D37"/>
    <mergeCell ref="A38:B38"/>
    <mergeCell ref="C38:D38"/>
    <mergeCell ref="E38:F38"/>
    <mergeCell ref="G38:H38"/>
    <mergeCell ref="A34:B34"/>
    <mergeCell ref="A37:B37"/>
    <mergeCell ref="E34:F34"/>
    <mergeCell ref="M41:N41"/>
    <mergeCell ref="C40:D40"/>
    <mergeCell ref="A40:B40"/>
    <mergeCell ref="K40:L40"/>
    <mergeCell ref="M40:N40"/>
    <mergeCell ref="E40:F40"/>
    <mergeCell ref="G40:H40"/>
    <mergeCell ref="I40:J40"/>
    <mergeCell ref="J13:J15"/>
    <mergeCell ref="M16:M18"/>
    <mergeCell ref="L16:L18"/>
    <mergeCell ref="K16:K18"/>
    <mergeCell ref="I16:I18"/>
    <mergeCell ref="E41:F41"/>
    <mergeCell ref="G41:H41"/>
    <mergeCell ref="I41:J41"/>
    <mergeCell ref="K41:L41"/>
    <mergeCell ref="G36:H36"/>
    <mergeCell ref="I36:J36"/>
    <mergeCell ref="G19:H21"/>
    <mergeCell ref="F29:I29"/>
    <mergeCell ref="E36:F36"/>
    <mergeCell ref="E37:F37"/>
    <mergeCell ref="G37:H37"/>
  </mergeCells>
  <hyperlinks>
    <hyperlink ref="A47" r:id="rId1" xr:uid="{B6E61F96-7D41-4C96-A745-C285EB91DE20}"/>
    <hyperlink ref="G47" r:id="rId2" xr:uid="{3D4B14FB-5D94-41B7-83DD-317AE91A1475}"/>
  </hyperlinks>
  <pageMargins left="0.25" right="0.25" top="0.75" bottom="0.75" header="0.3" footer="0.3"/>
  <pageSetup paperSize="9" scale="54" orientation="landscape" r:id="rId3"/>
  <headerFooter>
    <oddFooter>&amp;L_x000D_&amp;1#&amp;"Calibri"&amp;10&amp;K000000 Sensitivity: Internal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50C3-17D5-4CC3-94CF-9E36CDFDD836}">
  <sheetPr codeName="Sheet4">
    <tabColor rgb="FFDDEBF7"/>
    <pageSetUpPr fitToPage="1"/>
  </sheetPr>
  <dimension ref="A1:U50"/>
  <sheetViews>
    <sheetView topLeftCell="B4" workbookViewId="0">
      <selection activeCell="M7" sqref="M7:M9"/>
    </sheetView>
  </sheetViews>
  <sheetFormatPr defaultColWidth="8.85546875" defaultRowHeight="12.75"/>
  <cols>
    <col min="1" max="1" width="23.42578125" style="490" customWidth="1"/>
    <col min="2" max="2" width="14.140625" style="490" customWidth="1"/>
    <col min="3" max="4" width="10.42578125" style="490" customWidth="1"/>
    <col min="5" max="5" width="13.42578125" style="490" customWidth="1"/>
    <col min="6" max="6" width="15.42578125" style="490" customWidth="1"/>
    <col min="7" max="7" width="19.5703125" style="490" customWidth="1"/>
    <col min="8" max="8" width="9.140625" style="490" bestFit="1" customWidth="1"/>
    <col min="9" max="9" width="12.42578125" style="490" customWidth="1"/>
    <col min="10" max="10" width="14.5703125" style="490" customWidth="1"/>
    <col min="11" max="11" width="32" style="490" customWidth="1"/>
    <col min="12" max="12" width="34.42578125" style="490" customWidth="1"/>
    <col min="13" max="13" width="25" style="490" customWidth="1"/>
    <col min="14" max="14" width="35.42578125" style="490" customWidth="1"/>
    <col min="15" max="18" width="18.5703125" style="490" customWidth="1"/>
    <col min="19" max="16384" width="8.85546875" style="490"/>
  </cols>
  <sheetData>
    <row r="1" spans="1:21" s="491" customFormat="1" ht="21">
      <c r="A1" s="364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</row>
    <row r="2" spans="1:21" s="492" customFormat="1" ht="26.25">
      <c r="A2" s="388" t="s">
        <v>1690</v>
      </c>
      <c r="B2" s="388" t="s">
        <v>1453</v>
      </c>
      <c r="C2" s="389"/>
      <c r="D2" s="388"/>
      <c r="E2" s="388"/>
      <c r="F2" s="388"/>
      <c r="G2" s="388"/>
      <c r="H2" s="388"/>
      <c r="I2" s="388"/>
      <c r="J2" s="388"/>
      <c r="K2" s="389"/>
      <c r="L2" s="390"/>
      <c r="M2" s="390"/>
      <c r="N2" s="388"/>
      <c r="O2" s="388"/>
      <c r="P2" s="389"/>
      <c r="Q2" s="390"/>
      <c r="R2" s="390"/>
      <c r="S2" s="388"/>
      <c r="T2" s="388"/>
      <c r="U2" s="389"/>
    </row>
    <row r="3" spans="1:21" s="491" customFormat="1" ht="21">
      <c r="A3" s="365"/>
      <c r="B3" s="366"/>
      <c r="C3" s="365"/>
      <c r="D3" s="365"/>
      <c r="E3" s="365"/>
      <c r="F3" s="365"/>
      <c r="G3" s="365"/>
      <c r="H3" s="365"/>
      <c r="I3" s="365"/>
      <c r="J3" s="365"/>
      <c r="K3" s="364"/>
      <c r="L3" s="366"/>
      <c r="M3" s="366"/>
      <c r="N3" s="365"/>
      <c r="O3" s="365"/>
      <c r="P3" s="364"/>
      <c r="Q3" s="366"/>
      <c r="R3" s="366"/>
      <c r="S3" s="365"/>
      <c r="T3" s="365"/>
      <c r="U3" s="364"/>
    </row>
    <row r="4" spans="1:21" s="491" customFormat="1" ht="21.75" thickBot="1">
      <c r="A4" s="365"/>
      <c r="B4" s="366"/>
      <c r="C4" s="365"/>
      <c r="D4" s="365"/>
      <c r="E4" s="365"/>
      <c r="F4" s="365"/>
      <c r="G4" s="365"/>
      <c r="H4" s="365"/>
      <c r="I4" s="365"/>
      <c r="J4" s="365"/>
      <c r="K4" s="364"/>
      <c r="L4" s="366"/>
      <c r="M4" s="366"/>
      <c r="N4" s="366"/>
      <c r="O4" s="366"/>
      <c r="P4" s="366"/>
      <c r="Q4" s="364"/>
      <c r="R4" s="364"/>
      <c r="S4" s="364"/>
      <c r="T4" s="364"/>
      <c r="U4" s="364"/>
    </row>
    <row r="5" spans="1:21" s="497" customFormat="1" ht="15.75">
      <c r="A5" s="1122" t="s">
        <v>1780</v>
      </c>
      <c r="B5" s="1123"/>
      <c r="C5" s="1123"/>
      <c r="D5" s="1123"/>
      <c r="E5" s="1123"/>
      <c r="F5" s="1124"/>
    </row>
    <row r="6" spans="1:21" s="497" customFormat="1" ht="57" customHeight="1">
      <c r="A6" s="1125" t="s">
        <v>1692</v>
      </c>
      <c r="B6" s="1126"/>
      <c r="C6" s="500" t="s">
        <v>1693</v>
      </c>
      <c r="D6" s="500" t="s">
        <v>1694</v>
      </c>
      <c r="E6" s="500" t="s">
        <v>1695</v>
      </c>
      <c r="F6" s="500" t="s">
        <v>1696</v>
      </c>
      <c r="G6" s="1125" t="s">
        <v>1697</v>
      </c>
      <c r="H6" s="1127"/>
      <c r="I6" s="927" t="s">
        <v>1693</v>
      </c>
      <c r="J6" s="499" t="s">
        <v>1698</v>
      </c>
      <c r="K6" s="500" t="s">
        <v>1781</v>
      </c>
      <c r="L6" s="500" t="s">
        <v>1782</v>
      </c>
      <c r="M6" s="500" t="s">
        <v>1783</v>
      </c>
      <c r="N6" s="500" t="s">
        <v>1784</v>
      </c>
      <c r="O6" s="504"/>
      <c r="P6" s="504"/>
      <c r="Q6" s="504"/>
      <c r="R6" s="504"/>
    </row>
    <row r="7" spans="1:21" s="497" customFormat="1" ht="29.25" customHeight="1">
      <c r="A7" s="1091" t="s">
        <v>1701</v>
      </c>
      <c r="B7" s="1115"/>
      <c r="C7" s="768" t="s">
        <v>1702</v>
      </c>
      <c r="D7" s="768" t="s">
        <v>661</v>
      </c>
      <c r="E7" s="768">
        <v>45161</v>
      </c>
      <c r="F7" s="768">
        <f>E7+2</f>
        <v>45163</v>
      </c>
      <c r="G7" s="1181" t="s">
        <v>1785</v>
      </c>
      <c r="H7" s="1212"/>
      <c r="I7" s="1209" t="s">
        <v>1786</v>
      </c>
      <c r="J7" s="1220">
        <v>45171</v>
      </c>
      <c r="K7" s="1181" t="s">
        <v>1787</v>
      </c>
      <c r="L7" s="1181" t="s">
        <v>1788</v>
      </c>
      <c r="M7" s="1181" t="s">
        <v>1789</v>
      </c>
      <c r="N7" s="1218" t="s">
        <v>1790</v>
      </c>
      <c r="O7" s="1115"/>
      <c r="P7" s="1130"/>
      <c r="Q7" s="1130"/>
      <c r="R7" s="1130"/>
    </row>
    <row r="8" spans="1:21" s="497" customFormat="1" ht="29.25" customHeight="1">
      <c r="A8" s="1091" t="s">
        <v>1705</v>
      </c>
      <c r="B8" s="1115"/>
      <c r="C8" s="768" t="s">
        <v>1706</v>
      </c>
      <c r="D8" s="768" t="s">
        <v>1221</v>
      </c>
      <c r="E8" s="768">
        <f>E7</f>
        <v>45161</v>
      </c>
      <c r="F8" s="768">
        <f>E8+2</f>
        <v>45163</v>
      </c>
      <c r="G8" s="1183"/>
      <c r="H8" s="1213"/>
      <c r="I8" s="1209"/>
      <c r="J8" s="1221"/>
      <c r="K8" s="1223"/>
      <c r="L8" s="1223"/>
      <c r="M8" s="1223"/>
      <c r="N8" s="1219"/>
      <c r="O8" s="1115"/>
      <c r="P8" s="1130"/>
      <c r="Q8" s="1130"/>
      <c r="R8" s="1130"/>
    </row>
    <row r="9" spans="1:21" s="497" customFormat="1" ht="29.25" customHeight="1">
      <c r="A9" s="1116" t="s">
        <v>1707</v>
      </c>
      <c r="B9" s="1116"/>
      <c r="C9" s="506" t="s">
        <v>1708</v>
      </c>
      <c r="D9" s="507" t="s">
        <v>661</v>
      </c>
      <c r="E9" s="507">
        <v>44223</v>
      </c>
      <c r="F9" s="507"/>
      <c r="G9" s="1185"/>
      <c r="H9" s="1214"/>
      <c r="I9" s="1209"/>
      <c r="J9" s="1222"/>
      <c r="K9" s="1224"/>
      <c r="L9" s="1224"/>
      <c r="M9" s="1224"/>
      <c r="N9" s="1219"/>
      <c r="O9" s="1169"/>
      <c r="P9" s="1130"/>
      <c r="Q9" s="1130"/>
      <c r="R9" s="1130"/>
    </row>
    <row r="10" spans="1:21" s="497" customFormat="1" ht="18" customHeight="1">
      <c r="A10" s="1091" t="s">
        <v>1709</v>
      </c>
      <c r="B10" s="1115"/>
      <c r="C10" s="768" t="s">
        <v>1710</v>
      </c>
      <c r="D10" s="768" t="s">
        <v>661</v>
      </c>
      <c r="E10" s="768">
        <f>E7+7</f>
        <v>45168</v>
      </c>
      <c r="F10" s="768">
        <f>F7+7</f>
        <v>45170</v>
      </c>
      <c r="G10" s="1181" t="s">
        <v>1791</v>
      </c>
      <c r="H10" s="1182"/>
      <c r="I10" s="1095" t="s">
        <v>1792</v>
      </c>
      <c r="J10" s="1211">
        <f>J7+7</f>
        <v>45178</v>
      </c>
      <c r="K10" s="1211">
        <v>45203</v>
      </c>
      <c r="L10" s="1211">
        <v>45208</v>
      </c>
      <c r="M10" s="1211">
        <v>45209</v>
      </c>
      <c r="N10" s="1211">
        <v>45210</v>
      </c>
      <c r="O10" s="1209"/>
      <c r="P10" s="1225"/>
      <c r="Q10" s="1130"/>
      <c r="R10" s="1130"/>
    </row>
    <row r="11" spans="1:21" s="497" customFormat="1" ht="18" customHeight="1">
      <c r="A11" s="1091" t="s">
        <v>1713</v>
      </c>
      <c r="B11" s="1115"/>
      <c r="C11" s="768" t="s">
        <v>1714</v>
      </c>
      <c r="D11" s="768" t="s">
        <v>1221</v>
      </c>
      <c r="E11" s="768">
        <f>E8+7</f>
        <v>45168</v>
      </c>
      <c r="F11" s="768">
        <f>F8+7</f>
        <v>45170</v>
      </c>
      <c r="G11" s="1183"/>
      <c r="H11" s="1184"/>
      <c r="I11" s="1095"/>
      <c r="J11" s="1097"/>
      <c r="K11" s="1097"/>
      <c r="L11" s="1097"/>
      <c r="M11" s="1097"/>
      <c r="N11" s="1097"/>
      <c r="O11" s="1209"/>
      <c r="P11" s="1225"/>
      <c r="Q11" s="1130"/>
      <c r="R11" s="1130"/>
    </row>
    <row r="12" spans="1:21" s="497" customFormat="1" ht="18" customHeight="1">
      <c r="A12" s="1128" t="s">
        <v>1715</v>
      </c>
      <c r="B12" s="1128"/>
      <c r="C12" s="506" t="s">
        <v>1716</v>
      </c>
      <c r="D12" s="505" t="s">
        <v>661</v>
      </c>
      <c r="E12" s="507">
        <v>44224</v>
      </c>
      <c r="F12" s="507"/>
      <c r="G12" s="1185"/>
      <c r="H12" s="1186"/>
      <c r="I12" s="1096"/>
      <c r="J12" s="1098"/>
      <c r="K12" s="1098"/>
      <c r="L12" s="1098"/>
      <c r="M12" s="1098"/>
      <c r="N12" s="1098"/>
      <c r="O12" s="1209"/>
      <c r="P12" s="1225"/>
      <c r="Q12" s="1130"/>
      <c r="R12" s="1130"/>
    </row>
    <row r="13" spans="1:21" s="497" customFormat="1" ht="18" customHeight="1">
      <c r="A13" s="1091" t="s">
        <v>1717</v>
      </c>
      <c r="B13" s="1115"/>
      <c r="C13" s="768" t="s">
        <v>1718</v>
      </c>
      <c r="D13" s="768" t="s">
        <v>661</v>
      </c>
      <c r="E13" s="768">
        <f>E10+7</f>
        <v>45175</v>
      </c>
      <c r="F13" s="768">
        <f>F10+7</f>
        <v>45177</v>
      </c>
      <c r="G13" s="1105" t="s">
        <v>1793</v>
      </c>
      <c r="H13" s="1106"/>
      <c r="I13" s="1095" t="s">
        <v>1794</v>
      </c>
      <c r="J13" s="1211">
        <f>J10+7</f>
        <v>45185</v>
      </c>
      <c r="K13" s="1211">
        <f>K10+7</f>
        <v>45210</v>
      </c>
      <c r="L13" s="1211">
        <f>L10+7</f>
        <v>45215</v>
      </c>
      <c r="M13" s="1211">
        <f>M10+7</f>
        <v>45216</v>
      </c>
      <c r="N13" s="1209">
        <f>N10+7</f>
        <v>45217</v>
      </c>
      <c r="O13" s="1171"/>
      <c r="P13" s="1130"/>
      <c r="Q13" s="1130"/>
      <c r="R13" s="1130"/>
    </row>
    <row r="14" spans="1:21" s="497" customFormat="1" ht="18" customHeight="1">
      <c r="A14" s="1091" t="s">
        <v>1705</v>
      </c>
      <c r="B14" s="1115"/>
      <c r="C14" s="768" t="s">
        <v>1721</v>
      </c>
      <c r="D14" s="768" t="s">
        <v>1221</v>
      </c>
      <c r="E14" s="768">
        <f>E11+7</f>
        <v>45175</v>
      </c>
      <c r="F14" s="768">
        <f>F11+7</f>
        <v>45177</v>
      </c>
      <c r="G14" s="1107"/>
      <c r="H14" s="1108"/>
      <c r="I14" s="1095"/>
      <c r="J14" s="1097"/>
      <c r="K14" s="1097"/>
      <c r="L14" s="1097"/>
      <c r="M14" s="1097"/>
      <c r="N14" s="1209"/>
      <c r="O14" s="1115"/>
      <c r="P14" s="1130"/>
      <c r="Q14" s="1130"/>
      <c r="R14" s="1130"/>
    </row>
    <row r="15" spans="1:21" s="497" customFormat="1" ht="18" customHeight="1">
      <c r="A15" s="1167" t="s">
        <v>1715</v>
      </c>
      <c r="B15" s="1168"/>
      <c r="C15" s="506">
        <v>44675</v>
      </c>
      <c r="D15" s="507" t="s">
        <v>661</v>
      </c>
      <c r="E15" s="507">
        <v>44225</v>
      </c>
      <c r="F15" s="507"/>
      <c r="G15" s="1109"/>
      <c r="H15" s="1110"/>
      <c r="I15" s="1096"/>
      <c r="J15" s="1098"/>
      <c r="K15" s="1098"/>
      <c r="L15" s="1098"/>
      <c r="M15" s="1098"/>
      <c r="N15" s="1209"/>
      <c r="O15" s="1115"/>
      <c r="P15" s="1130"/>
      <c r="Q15" s="1130"/>
      <c r="R15" s="1130"/>
    </row>
    <row r="16" spans="1:21" s="497" customFormat="1" ht="18" customHeight="1">
      <c r="A16" s="1091" t="s">
        <v>1722</v>
      </c>
      <c r="B16" s="1115"/>
      <c r="C16" s="768" t="s">
        <v>1723</v>
      </c>
      <c r="D16" s="768" t="s">
        <v>661</v>
      </c>
      <c r="E16" s="768">
        <f>E13+7</f>
        <v>45182</v>
      </c>
      <c r="F16" s="768">
        <f>F13+7</f>
        <v>45184</v>
      </c>
      <c r="G16" s="1181" t="s">
        <v>1795</v>
      </c>
      <c r="H16" s="1182"/>
      <c r="I16" s="1095" t="s">
        <v>1796</v>
      </c>
      <c r="J16" s="1211">
        <f>J13+7</f>
        <v>45192</v>
      </c>
      <c r="K16" s="1209">
        <f t="shared" ref="K16:L16" si="0">K13+7</f>
        <v>45217</v>
      </c>
      <c r="L16" s="1209">
        <f t="shared" si="0"/>
        <v>45222</v>
      </c>
      <c r="M16" s="1209">
        <f t="shared" ref="M16:N16" si="1">M13+7</f>
        <v>45223</v>
      </c>
      <c r="N16" s="1210">
        <f t="shared" si="1"/>
        <v>45224</v>
      </c>
      <c r="O16" s="1115"/>
      <c r="P16" s="1130"/>
      <c r="Q16" s="1130"/>
      <c r="R16" s="1130"/>
    </row>
    <row r="17" spans="1:19" s="497" customFormat="1" ht="18" customHeight="1">
      <c r="A17" s="1091" t="s">
        <v>1713</v>
      </c>
      <c r="B17" s="1115"/>
      <c r="C17" s="768" t="s">
        <v>1726</v>
      </c>
      <c r="D17" s="768" t="s">
        <v>1221</v>
      </c>
      <c r="E17" s="768">
        <f>E14+7</f>
        <v>45182</v>
      </c>
      <c r="F17" s="768">
        <f>F14+7</f>
        <v>45184</v>
      </c>
      <c r="G17" s="1183"/>
      <c r="H17" s="1184"/>
      <c r="I17" s="1095"/>
      <c r="J17" s="1097"/>
      <c r="K17" s="1209"/>
      <c r="L17" s="1209"/>
      <c r="M17" s="1209"/>
      <c r="N17" s="1209"/>
      <c r="O17" s="1115"/>
      <c r="P17" s="1130"/>
      <c r="Q17" s="1130"/>
      <c r="R17" s="1130"/>
    </row>
    <row r="18" spans="1:19" s="497" customFormat="1" ht="18" customHeight="1">
      <c r="A18" s="1116" t="s">
        <v>1715</v>
      </c>
      <c r="B18" s="1116"/>
      <c r="C18" s="505" t="s">
        <v>1716</v>
      </c>
      <c r="D18" s="508">
        <v>42262</v>
      </c>
      <c r="E18" s="507">
        <v>44226</v>
      </c>
      <c r="F18" s="507"/>
      <c r="G18" s="1185"/>
      <c r="H18" s="1186"/>
      <c r="I18" s="1096"/>
      <c r="J18" s="1098"/>
      <c r="K18" s="1209"/>
      <c r="L18" s="1209"/>
      <c r="M18" s="1209"/>
      <c r="N18" s="1209"/>
      <c r="O18" s="1115"/>
      <c r="P18" s="1130"/>
      <c r="Q18" s="1130"/>
      <c r="R18" s="1130"/>
    </row>
    <row r="19" spans="1:19" s="497" customFormat="1" ht="18" customHeight="1">
      <c r="A19" s="1091" t="s">
        <v>1727</v>
      </c>
      <c r="B19" s="1115"/>
      <c r="C19" s="768" t="s">
        <v>1728</v>
      </c>
      <c r="D19" s="768" t="s">
        <v>661</v>
      </c>
      <c r="E19" s="768">
        <f>E16+7</f>
        <v>45189</v>
      </c>
      <c r="F19" s="768">
        <f>F16+7</f>
        <v>45191</v>
      </c>
      <c r="G19" s="1181" t="s">
        <v>1797</v>
      </c>
      <c r="H19" s="1182"/>
      <c r="I19" s="1095" t="s">
        <v>1798</v>
      </c>
      <c r="J19" s="1094">
        <f>J16+7</f>
        <v>45199</v>
      </c>
      <c r="K19" s="1095">
        <f t="shared" ref="K19:L19" si="2">K16+7</f>
        <v>45224</v>
      </c>
      <c r="L19" s="1095">
        <f t="shared" si="2"/>
        <v>45229</v>
      </c>
      <c r="M19" s="1095">
        <f t="shared" ref="M19:N19" si="3">M16+7</f>
        <v>45230</v>
      </c>
      <c r="N19" s="1095">
        <f t="shared" si="3"/>
        <v>45231</v>
      </c>
      <c r="O19" s="1149"/>
      <c r="P19" s="1130"/>
      <c r="Q19" s="1130"/>
      <c r="R19" s="1130"/>
    </row>
    <row r="20" spans="1:19" s="497" customFormat="1" ht="18" customHeight="1">
      <c r="A20" s="1091" t="s">
        <v>1705</v>
      </c>
      <c r="B20" s="1115"/>
      <c r="C20" s="768" t="s">
        <v>1731</v>
      </c>
      <c r="D20" s="768" t="s">
        <v>1221</v>
      </c>
      <c r="E20" s="768">
        <f>E17+7</f>
        <v>45189</v>
      </c>
      <c r="F20" s="768">
        <f>F17+7</f>
        <v>45191</v>
      </c>
      <c r="G20" s="1183"/>
      <c r="H20" s="1184"/>
      <c r="I20" s="1095"/>
      <c r="J20" s="1095"/>
      <c r="K20" s="1095"/>
      <c r="L20" s="1095"/>
      <c r="M20" s="1095"/>
      <c r="N20" s="1095"/>
      <c r="O20" s="1149"/>
      <c r="P20" s="1130"/>
      <c r="Q20" s="1130"/>
      <c r="R20" s="1130"/>
    </row>
    <row r="21" spans="1:19" s="497" customFormat="1" ht="18" customHeight="1">
      <c r="A21" s="1116"/>
      <c r="B21" s="1116"/>
      <c r="C21" s="506"/>
      <c r="D21" s="505"/>
      <c r="E21" s="505"/>
      <c r="F21" s="505"/>
      <c r="G21" s="1185"/>
      <c r="H21" s="1186"/>
      <c r="I21" s="1096"/>
      <c r="J21" s="1096"/>
      <c r="K21" s="1096"/>
      <c r="L21" s="1096"/>
      <c r="M21" s="1096"/>
      <c r="N21" s="1096"/>
      <c r="O21" s="1149"/>
      <c r="P21" s="1130"/>
      <c r="Q21" s="1130"/>
      <c r="R21" s="1130"/>
    </row>
    <row r="22" spans="1:19" s="497" customFormat="1" ht="18" customHeight="1">
      <c r="A22" s="1178" t="s">
        <v>1732</v>
      </c>
      <c r="B22" s="1115"/>
      <c r="C22" s="770" t="s">
        <v>1733</v>
      </c>
      <c r="D22" s="768" t="s">
        <v>661</v>
      </c>
      <c r="E22" s="768">
        <f>E19+7</f>
        <v>45196</v>
      </c>
      <c r="F22" s="768">
        <f>F19+7</f>
        <v>45198</v>
      </c>
      <c r="G22" s="1181" t="s">
        <v>1799</v>
      </c>
      <c r="H22" s="1182"/>
      <c r="I22" s="1157" t="s">
        <v>1800</v>
      </c>
      <c r="J22" s="1094">
        <f>J19+7</f>
        <v>45206</v>
      </c>
      <c r="K22" s="1094">
        <f t="shared" ref="K22:L22" si="4">K19+7</f>
        <v>45231</v>
      </c>
      <c r="L22" s="1094">
        <f t="shared" si="4"/>
        <v>45236</v>
      </c>
      <c r="M22" s="1094">
        <f t="shared" ref="M22:N22" si="5">M19+7</f>
        <v>45237</v>
      </c>
      <c r="N22" s="1094">
        <f t="shared" si="5"/>
        <v>45238</v>
      </c>
      <c r="O22" s="1149"/>
      <c r="P22" s="1130"/>
      <c r="Q22" s="1130"/>
      <c r="R22" s="1130"/>
    </row>
    <row r="23" spans="1:19" s="497" customFormat="1" ht="18" customHeight="1">
      <c r="A23" s="1091" t="s">
        <v>1713</v>
      </c>
      <c r="B23" s="1115"/>
      <c r="C23" s="768" t="s">
        <v>1736</v>
      </c>
      <c r="D23" s="768" t="s">
        <v>1221</v>
      </c>
      <c r="E23" s="768">
        <f>E20+7</f>
        <v>45196</v>
      </c>
      <c r="F23" s="768">
        <f>F20+7</f>
        <v>45198</v>
      </c>
      <c r="G23" s="1183"/>
      <c r="H23" s="1184"/>
      <c r="I23" s="1157"/>
      <c r="J23" s="1095"/>
      <c r="K23" s="1095"/>
      <c r="L23" s="1095"/>
      <c r="M23" s="1095"/>
      <c r="N23" s="1095"/>
      <c r="O23" s="1149"/>
      <c r="P23" s="1130"/>
      <c r="Q23" s="1130"/>
      <c r="R23" s="1130"/>
    </row>
    <row r="24" spans="1:19" s="497" customFormat="1" ht="18" customHeight="1">
      <c r="A24" s="1116" t="s">
        <v>1737</v>
      </c>
      <c r="B24" s="1116"/>
      <c r="C24" s="506" t="s">
        <v>1716</v>
      </c>
      <c r="D24" s="505" t="s">
        <v>1738</v>
      </c>
      <c r="E24" s="505">
        <v>42262</v>
      </c>
      <c r="F24" s="505" t="s">
        <v>1739</v>
      </c>
      <c r="G24" s="1185"/>
      <c r="H24" s="1186"/>
      <c r="I24" s="1158"/>
      <c r="J24" s="1096"/>
      <c r="K24" s="1096"/>
      <c r="L24" s="1096"/>
      <c r="M24" s="1096"/>
      <c r="N24" s="1096"/>
      <c r="O24" s="1149"/>
      <c r="P24" s="1130"/>
      <c r="Q24" s="1130"/>
      <c r="R24" s="1130"/>
    </row>
    <row r="25" spans="1:19" s="497" customFormat="1" ht="21" customHeight="1">
      <c r="A25" s="1197" t="s">
        <v>1801</v>
      </c>
      <c r="B25" s="1198"/>
      <c r="C25" s="1198"/>
      <c r="D25" s="1198"/>
      <c r="E25" s="1199"/>
      <c r="F25" s="1203" t="s">
        <v>1458</v>
      </c>
      <c r="G25" s="1204"/>
      <c r="H25" s="1204"/>
      <c r="I25" s="1204"/>
      <c r="J25" s="1204"/>
      <c r="K25" s="1204"/>
      <c r="L25" s="1204"/>
      <c r="M25" s="1204"/>
      <c r="N25" s="1204"/>
      <c r="O25" s="1204"/>
      <c r="P25" s="1204"/>
      <c r="Q25" s="1204"/>
      <c r="R25" s="1205"/>
    </row>
    <row r="26" spans="1:19" s="511" customFormat="1" ht="21" customHeight="1">
      <c r="A26" s="1200"/>
      <c r="B26" s="1201"/>
      <c r="C26" s="1201"/>
      <c r="D26" s="1201"/>
      <c r="E26" s="1202"/>
      <c r="F26" s="1206"/>
      <c r="G26" s="1207"/>
      <c r="H26" s="1207"/>
      <c r="I26" s="1207"/>
      <c r="J26" s="1207"/>
      <c r="K26" s="1207"/>
      <c r="L26" s="1207"/>
      <c r="M26" s="1207"/>
      <c r="N26" s="1207"/>
      <c r="O26" s="1207"/>
      <c r="P26" s="1207"/>
      <c r="Q26" s="1207"/>
      <c r="R26" s="1208"/>
      <c r="S26" s="869"/>
    </row>
    <row r="27" spans="1:19" s="511" customFormat="1" ht="15">
      <c r="A27" s="515"/>
      <c r="B27" s="516"/>
      <c r="C27" s="516"/>
      <c r="D27" s="516"/>
      <c r="E27" s="516"/>
      <c r="F27" s="1190"/>
      <c r="G27" s="1190"/>
      <c r="H27" s="1190"/>
      <c r="I27" s="1190"/>
      <c r="J27" s="1190"/>
      <c r="K27" s="1190"/>
      <c r="L27" s="1190"/>
      <c r="M27" s="1190"/>
      <c r="N27" s="1190"/>
      <c r="O27" s="1190"/>
      <c r="P27" s="1190"/>
      <c r="Q27" s="1190"/>
      <c r="R27" s="1190"/>
      <c r="S27" s="869"/>
    </row>
    <row r="28" spans="1:19" s="511" customFormat="1" ht="15">
      <c r="A28" s="1179"/>
      <c r="B28" s="1180"/>
      <c r="C28" s="1180"/>
      <c r="D28" s="1180"/>
      <c r="E28" s="1180"/>
      <c r="F28" s="1190"/>
      <c r="G28" s="1190"/>
      <c r="H28" s="1190"/>
      <c r="I28" s="1190"/>
      <c r="J28" s="1190"/>
      <c r="K28" s="1190"/>
      <c r="L28" s="1190"/>
      <c r="M28" s="1190"/>
      <c r="N28" s="1190"/>
      <c r="O28" s="1190"/>
      <c r="P28" s="1190"/>
      <c r="Q28" s="1190"/>
      <c r="R28" s="1190"/>
      <c r="S28" s="869"/>
    </row>
    <row r="29" spans="1:19" s="511" customFormat="1" ht="15">
      <c r="A29" s="515"/>
      <c r="B29" s="516"/>
      <c r="C29" s="516"/>
      <c r="D29" s="516"/>
      <c r="E29" s="516"/>
      <c r="F29" s="1194"/>
      <c r="G29" s="1194"/>
      <c r="H29" s="1194"/>
      <c r="I29" s="1194"/>
      <c r="J29" s="1195" t="s">
        <v>1741</v>
      </c>
      <c r="K29" s="1195"/>
      <c r="L29" s="1195"/>
      <c r="M29" s="1195"/>
      <c r="N29" s="1196" t="s">
        <v>123</v>
      </c>
      <c r="O29" s="1196"/>
      <c r="P29" s="1194"/>
      <c r="Q29" s="1194"/>
      <c r="R29" s="1194"/>
      <c r="S29" s="869"/>
    </row>
    <row r="30" spans="1:19" s="511" customFormat="1" ht="15">
      <c r="A30" s="519"/>
      <c r="B30" s="520"/>
      <c r="C30" s="520"/>
      <c r="D30" s="520"/>
      <c r="E30" s="521"/>
      <c r="F30" s="1191"/>
      <c r="G30" s="1192"/>
      <c r="H30" s="1192"/>
      <c r="I30" s="1193"/>
      <c r="J30" s="522" t="s">
        <v>1742</v>
      </c>
      <c r="K30" s="523" t="s">
        <v>1743</v>
      </c>
      <c r="L30" s="524" t="s">
        <v>1744</v>
      </c>
      <c r="M30" s="524" t="s">
        <v>1745</v>
      </c>
      <c r="N30" s="525" t="s">
        <v>1742</v>
      </c>
      <c r="O30" s="563" t="s">
        <v>1745</v>
      </c>
      <c r="P30" s="1215"/>
      <c r="Q30" s="1216"/>
      <c r="R30" s="1217"/>
      <c r="S30" s="869"/>
    </row>
    <row r="31" spans="1:19" s="511" customFormat="1" ht="15">
      <c r="A31" s="1179"/>
      <c r="B31" s="1180"/>
      <c r="C31" s="1180"/>
      <c r="D31" s="1180"/>
      <c r="E31" s="1180"/>
      <c r="F31" s="1148" t="s">
        <v>1746</v>
      </c>
      <c r="G31" s="1148"/>
      <c r="H31" s="1148"/>
      <c r="I31" s="1148"/>
      <c r="J31" s="527" t="s">
        <v>1747</v>
      </c>
      <c r="K31" s="527" t="s">
        <v>1747</v>
      </c>
      <c r="L31" s="527" t="s">
        <v>1748</v>
      </c>
      <c r="M31" s="527" t="s">
        <v>1747</v>
      </c>
      <c r="N31" s="528" t="s">
        <v>1749</v>
      </c>
      <c r="O31" s="528" t="s">
        <v>1750</v>
      </c>
      <c r="P31" s="1172"/>
      <c r="Q31" s="1173"/>
      <c r="R31" s="1174"/>
      <c r="S31" s="869"/>
    </row>
    <row r="32" spans="1:19" s="497" customFormat="1" ht="14.45" customHeight="1">
      <c r="A32" s="529"/>
      <c r="B32" s="530"/>
      <c r="C32" s="531"/>
      <c r="D32" s="531"/>
      <c r="E32" s="531"/>
      <c r="F32" s="531"/>
      <c r="R32" s="510"/>
    </row>
    <row r="33" spans="1:18" s="497" customFormat="1" ht="15">
      <c r="A33" s="529"/>
      <c r="B33" s="530"/>
      <c r="C33" s="531"/>
      <c r="D33" s="531"/>
      <c r="E33" s="531"/>
      <c r="F33" s="531"/>
      <c r="G33" s="530"/>
      <c r="H33" s="530"/>
      <c r="I33" s="531"/>
      <c r="R33" s="510"/>
    </row>
    <row r="34" spans="1:18" s="497" customFormat="1" ht="14.45" customHeight="1">
      <c r="A34" s="1119" t="s">
        <v>1751</v>
      </c>
      <c r="B34" s="1102"/>
      <c r="C34" s="1117" t="s">
        <v>1752</v>
      </c>
      <c r="D34" s="1118"/>
      <c r="E34" s="1120"/>
      <c r="F34" s="1121"/>
      <c r="G34" s="1162" t="s">
        <v>1751</v>
      </c>
      <c r="H34" s="1162"/>
      <c r="I34" s="1163" t="s">
        <v>1753</v>
      </c>
      <c r="J34" s="1164"/>
      <c r="K34" s="1120"/>
      <c r="L34" s="1166"/>
      <c r="M34" s="1147" t="s">
        <v>1751</v>
      </c>
      <c r="N34" s="1102"/>
      <c r="O34" s="1099"/>
      <c r="P34" s="1100"/>
      <c r="Q34" s="1120"/>
      <c r="R34" s="1166"/>
    </row>
    <row r="35" spans="1:18" s="497" customFormat="1" ht="15">
      <c r="A35" s="1119" t="s">
        <v>1754</v>
      </c>
      <c r="B35" s="1102"/>
      <c r="C35" s="1099">
        <v>2836</v>
      </c>
      <c r="D35" s="1100"/>
      <c r="E35" s="532" t="s">
        <v>1755</v>
      </c>
      <c r="F35" s="533" t="s">
        <v>1756</v>
      </c>
      <c r="G35" s="1143" t="s">
        <v>1754</v>
      </c>
      <c r="H35" s="1144"/>
      <c r="I35" s="1099">
        <v>5701</v>
      </c>
      <c r="J35" s="1100"/>
      <c r="K35" s="532" t="s">
        <v>1755</v>
      </c>
      <c r="L35" s="534" t="s">
        <v>1757</v>
      </c>
      <c r="M35" s="1147" t="s">
        <v>1754</v>
      </c>
      <c r="N35" s="1102"/>
      <c r="O35" s="1099"/>
      <c r="P35" s="1100"/>
      <c r="Q35" s="535" t="s">
        <v>1755</v>
      </c>
      <c r="R35" s="536"/>
    </row>
    <row r="36" spans="1:18" s="497" customFormat="1" ht="15">
      <c r="A36" s="1119" t="s">
        <v>1758</v>
      </c>
      <c r="B36" s="1102"/>
      <c r="C36" s="1103" t="s">
        <v>1759</v>
      </c>
      <c r="D36" s="1104"/>
      <c r="E36" s="1103" t="s">
        <v>1760</v>
      </c>
      <c r="F36" s="1114"/>
      <c r="G36" s="1101" t="s">
        <v>1758</v>
      </c>
      <c r="H36" s="1102"/>
      <c r="I36" s="1103" t="s">
        <v>1759</v>
      </c>
      <c r="J36" s="1104"/>
      <c r="K36" s="1103" t="s">
        <v>1760</v>
      </c>
      <c r="L36" s="1165"/>
      <c r="M36" s="1147" t="s">
        <v>1758</v>
      </c>
      <c r="N36" s="1102"/>
      <c r="O36" s="1103" t="s">
        <v>1759</v>
      </c>
      <c r="P36" s="1104"/>
      <c r="Q36" s="1103" t="s">
        <v>1760</v>
      </c>
      <c r="R36" s="1104"/>
    </row>
    <row r="37" spans="1:18" s="497" customFormat="1" ht="15">
      <c r="A37" s="1089" t="s">
        <v>1750</v>
      </c>
      <c r="B37" s="1086"/>
      <c r="C37" s="1087" t="s">
        <v>1761</v>
      </c>
      <c r="D37" s="1088"/>
      <c r="E37" s="1091" t="s">
        <v>1739</v>
      </c>
      <c r="F37" s="1092"/>
      <c r="G37" s="1093" t="s">
        <v>1762</v>
      </c>
      <c r="H37" s="1086"/>
      <c r="I37" s="1087" t="s">
        <v>1739</v>
      </c>
      <c r="J37" s="1088"/>
      <c r="K37" s="1087" t="s">
        <v>1763</v>
      </c>
      <c r="L37" s="1090"/>
      <c r="M37" s="1085" t="s">
        <v>1750</v>
      </c>
      <c r="N37" s="1086"/>
      <c r="O37" s="1087"/>
      <c r="P37" s="1088"/>
      <c r="Q37" s="1150"/>
      <c r="R37" s="1151"/>
    </row>
    <row r="38" spans="1:18" s="497" customFormat="1" ht="15">
      <c r="A38" s="1089" t="s">
        <v>1749</v>
      </c>
      <c r="B38" s="1086"/>
      <c r="C38" s="1087" t="s">
        <v>1739</v>
      </c>
      <c r="D38" s="1088"/>
      <c r="E38" s="1091" t="s">
        <v>1764</v>
      </c>
      <c r="F38" s="1092"/>
      <c r="G38" s="1093"/>
      <c r="H38" s="1086"/>
      <c r="I38" s="1087"/>
      <c r="J38" s="1088"/>
      <c r="K38" s="1087"/>
      <c r="L38" s="1090"/>
      <c r="M38" s="1085" t="s">
        <v>1741</v>
      </c>
      <c r="N38" s="1086"/>
      <c r="O38" s="1087"/>
      <c r="P38" s="1088"/>
      <c r="Q38" s="1150"/>
      <c r="R38" s="1151"/>
    </row>
    <row r="39" spans="1:18" s="497" customFormat="1" ht="15">
      <c r="A39" s="1089" t="s">
        <v>1765</v>
      </c>
      <c r="B39" s="1086"/>
      <c r="C39" s="1087" t="s">
        <v>1761</v>
      </c>
      <c r="D39" s="1088"/>
      <c r="E39" s="1091" t="s">
        <v>1766</v>
      </c>
      <c r="F39" s="1092"/>
      <c r="G39" s="1093"/>
      <c r="H39" s="1086"/>
      <c r="I39" s="1087"/>
      <c r="J39" s="1088"/>
      <c r="K39" s="1087"/>
      <c r="L39" s="1090"/>
      <c r="M39" s="1085" t="s">
        <v>1767</v>
      </c>
      <c r="N39" s="1086"/>
      <c r="O39" s="1087"/>
      <c r="P39" s="1088"/>
      <c r="Q39" s="1150"/>
      <c r="R39" s="1151"/>
    </row>
    <row r="40" spans="1:18" s="497" customFormat="1" ht="15">
      <c r="A40" s="1089" t="s">
        <v>662</v>
      </c>
      <c r="B40" s="1086"/>
      <c r="C40" s="1087" t="s">
        <v>1739</v>
      </c>
      <c r="D40" s="1088"/>
      <c r="E40" s="1091" t="s">
        <v>1768</v>
      </c>
      <c r="F40" s="1092"/>
      <c r="G40" s="1093"/>
      <c r="H40" s="1086"/>
      <c r="I40" s="1087"/>
      <c r="J40" s="1088"/>
      <c r="K40" s="1087"/>
      <c r="L40" s="1090"/>
      <c r="M40" s="1085" t="s">
        <v>1769</v>
      </c>
      <c r="N40" s="1086"/>
      <c r="O40" s="1087"/>
      <c r="P40" s="1088"/>
      <c r="Q40" s="1150"/>
      <c r="R40" s="1151"/>
    </row>
    <row r="41" spans="1:18" s="497" customFormat="1" ht="15">
      <c r="A41" s="1085"/>
      <c r="B41" s="1086"/>
      <c r="C41" s="1091"/>
      <c r="D41" s="1115"/>
      <c r="E41" s="1099"/>
      <c r="F41" s="1100"/>
      <c r="G41" s="1093"/>
      <c r="H41" s="1086"/>
      <c r="I41" s="1087"/>
      <c r="J41" s="1088"/>
      <c r="K41" s="1087"/>
      <c r="L41" s="1090"/>
      <c r="M41" s="1085" t="s">
        <v>662</v>
      </c>
      <c r="N41" s="1086"/>
      <c r="O41" s="1087"/>
      <c r="P41" s="1088"/>
      <c r="Q41" s="1087"/>
      <c r="R41" s="1088"/>
    </row>
    <row r="42" spans="1:18" s="538" customFormat="1" ht="15">
      <c r="A42" s="1129" t="s">
        <v>1770</v>
      </c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</row>
    <row r="43" spans="1:18" s="538" customFormat="1" ht="11.25"/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7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7">
      <c r="A50" s="371"/>
      <c r="B50" s="371"/>
      <c r="C50" s="371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</row>
  </sheetData>
  <mergeCells count="171">
    <mergeCell ref="Q34:R34"/>
    <mergeCell ref="P31:R31"/>
    <mergeCell ref="P29:R29"/>
    <mergeCell ref="P30:R30"/>
    <mergeCell ref="Q7:Q9"/>
    <mergeCell ref="R7:R9"/>
    <mergeCell ref="A8:B8"/>
    <mergeCell ref="A9:B9"/>
    <mergeCell ref="N7:N9"/>
    <mergeCell ref="O7:O9"/>
    <mergeCell ref="G10:H12"/>
    <mergeCell ref="I10:I12"/>
    <mergeCell ref="J10:J12"/>
    <mergeCell ref="K10:K12"/>
    <mergeCell ref="J7:J9"/>
    <mergeCell ref="M7:M9"/>
    <mergeCell ref="K7:K9"/>
    <mergeCell ref="L7:L9"/>
    <mergeCell ref="Q13:Q15"/>
    <mergeCell ref="R13:R15"/>
    <mergeCell ref="R10:R12"/>
    <mergeCell ref="O10:O12"/>
    <mergeCell ref="P10:P12"/>
    <mergeCell ref="Q10:Q12"/>
    <mergeCell ref="A5:F5"/>
    <mergeCell ref="A6:B6"/>
    <mergeCell ref="G6:H6"/>
    <mergeCell ref="A7:B7"/>
    <mergeCell ref="G7:H9"/>
    <mergeCell ref="I7:I9"/>
    <mergeCell ref="N13:N15"/>
    <mergeCell ref="O13:O15"/>
    <mergeCell ref="P13:P15"/>
    <mergeCell ref="P7:P9"/>
    <mergeCell ref="A14:B14"/>
    <mergeCell ref="A15:B15"/>
    <mergeCell ref="A11:B11"/>
    <mergeCell ref="A12:B12"/>
    <mergeCell ref="A13:B13"/>
    <mergeCell ref="G13:H15"/>
    <mergeCell ref="I13:I15"/>
    <mergeCell ref="J13:J15"/>
    <mergeCell ref="K13:K15"/>
    <mergeCell ref="L13:L15"/>
    <mergeCell ref="M13:M15"/>
    <mergeCell ref="L10:L12"/>
    <mergeCell ref="M10:M12"/>
    <mergeCell ref="N10:N12"/>
    <mergeCell ref="A10:B10"/>
    <mergeCell ref="M16:M18"/>
    <mergeCell ref="N16:N18"/>
    <mergeCell ref="O16:O18"/>
    <mergeCell ref="P16:P18"/>
    <mergeCell ref="Q16:Q18"/>
    <mergeCell ref="R16:R18"/>
    <mergeCell ref="A16:B16"/>
    <mergeCell ref="G16:H18"/>
    <mergeCell ref="I16:I18"/>
    <mergeCell ref="J16:J18"/>
    <mergeCell ref="K16:K18"/>
    <mergeCell ref="L16:L18"/>
    <mergeCell ref="A17:B17"/>
    <mergeCell ref="A18:B18"/>
    <mergeCell ref="M19:M21"/>
    <mergeCell ref="N19:N21"/>
    <mergeCell ref="O19:O21"/>
    <mergeCell ref="P19:P21"/>
    <mergeCell ref="Q19:Q21"/>
    <mergeCell ref="R19:R21"/>
    <mergeCell ref="A19:B19"/>
    <mergeCell ref="G19:H21"/>
    <mergeCell ref="I19:I21"/>
    <mergeCell ref="J19:J21"/>
    <mergeCell ref="K19:K21"/>
    <mergeCell ref="L19:L21"/>
    <mergeCell ref="A20:B20"/>
    <mergeCell ref="A21:B21"/>
    <mergeCell ref="A28:E28"/>
    <mergeCell ref="F28:R28"/>
    <mergeCell ref="F29:I29"/>
    <mergeCell ref="J29:M29"/>
    <mergeCell ref="N29:O29"/>
    <mergeCell ref="M22:M24"/>
    <mergeCell ref="N22:N24"/>
    <mergeCell ref="O22:O24"/>
    <mergeCell ref="P22:P24"/>
    <mergeCell ref="Q22:Q24"/>
    <mergeCell ref="R22:R24"/>
    <mergeCell ref="A22:B22"/>
    <mergeCell ref="G22:H24"/>
    <mergeCell ref="I22:I24"/>
    <mergeCell ref="J22:J24"/>
    <mergeCell ref="K22:K24"/>
    <mergeCell ref="L22:L24"/>
    <mergeCell ref="A23:B23"/>
    <mergeCell ref="A24:B24"/>
    <mergeCell ref="A25:E26"/>
    <mergeCell ref="F25:R26"/>
    <mergeCell ref="M34:N34"/>
    <mergeCell ref="O34:P34"/>
    <mergeCell ref="A35:B35"/>
    <mergeCell ref="C35:D35"/>
    <mergeCell ref="G35:H35"/>
    <mergeCell ref="I35:J35"/>
    <mergeCell ref="M35:N35"/>
    <mergeCell ref="O35:P35"/>
    <mergeCell ref="F30:I30"/>
    <mergeCell ref="A31:E31"/>
    <mergeCell ref="F31:I31"/>
    <mergeCell ref="A34:B34"/>
    <mergeCell ref="C34:D34"/>
    <mergeCell ref="G34:H34"/>
    <mergeCell ref="I34:J34"/>
    <mergeCell ref="E34:F34"/>
    <mergeCell ref="K34:L34"/>
    <mergeCell ref="M36:N36"/>
    <mergeCell ref="O36:P36"/>
    <mergeCell ref="Q36:R36"/>
    <mergeCell ref="A37:B37"/>
    <mergeCell ref="C37:D37"/>
    <mergeCell ref="E37:F37"/>
    <mergeCell ref="G37:H37"/>
    <mergeCell ref="I37:J37"/>
    <mergeCell ref="K37:L37"/>
    <mergeCell ref="M37:N37"/>
    <mergeCell ref="A36:B36"/>
    <mergeCell ref="C36:D36"/>
    <mergeCell ref="E36:F36"/>
    <mergeCell ref="G36:H36"/>
    <mergeCell ref="I36:J36"/>
    <mergeCell ref="K36:L36"/>
    <mergeCell ref="O37:P37"/>
    <mergeCell ref="Q37:R37"/>
    <mergeCell ref="E38:F38"/>
    <mergeCell ref="G38:H38"/>
    <mergeCell ref="I38:J38"/>
    <mergeCell ref="K38:L38"/>
    <mergeCell ref="M38:N38"/>
    <mergeCell ref="O38:P38"/>
    <mergeCell ref="A39:B39"/>
    <mergeCell ref="C39:D39"/>
    <mergeCell ref="E39:F39"/>
    <mergeCell ref="G39:H39"/>
    <mergeCell ref="I39:J39"/>
    <mergeCell ref="K39:L39"/>
    <mergeCell ref="M39:N39"/>
    <mergeCell ref="O39:P39"/>
    <mergeCell ref="Q38:R38"/>
    <mergeCell ref="Q39:R39"/>
    <mergeCell ref="O41:P41"/>
    <mergeCell ref="Q41:R41"/>
    <mergeCell ref="A42:R42"/>
    <mergeCell ref="F27:R27"/>
    <mergeCell ref="M40:N40"/>
    <mergeCell ref="O40:P40"/>
    <mergeCell ref="Q40:R40"/>
    <mergeCell ref="A41:B41"/>
    <mergeCell ref="C41:D41"/>
    <mergeCell ref="E41:F41"/>
    <mergeCell ref="G41:H41"/>
    <mergeCell ref="I41:J41"/>
    <mergeCell ref="K41:L41"/>
    <mergeCell ref="M41:N41"/>
    <mergeCell ref="A40:B40"/>
    <mergeCell ref="C40:D40"/>
    <mergeCell ref="E40:F40"/>
    <mergeCell ref="G40:H40"/>
    <mergeCell ref="I40:J40"/>
    <mergeCell ref="K40:L40"/>
    <mergeCell ref="A38:B38"/>
    <mergeCell ref="C38:D38"/>
  </mergeCells>
  <hyperlinks>
    <hyperlink ref="A47" r:id="rId1" display="mailto:TH173-th.cseur@msc.com;" xr:uid="{77DC1B0C-19F4-40EE-953C-4D93FCBEE386}"/>
    <hyperlink ref="G47" r:id="rId2" display="mailto:TH173th.doceur@msc.com" xr:uid="{9A3E3449-6D53-456B-B279-5CA1444BCD7B}"/>
  </hyperlinks>
  <pageMargins left="0.7" right="0.7" top="0.75" bottom="0.75" header="0.3" footer="0.3"/>
  <pageSetup paperSize="9" orientation="landscape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BB97-B5A0-47CC-A61A-94D96142B2BF}">
  <sheetPr codeName="Sheet5">
    <tabColor theme="8" tint="0.59999389629810485"/>
    <pageSetUpPr fitToPage="1"/>
  </sheetPr>
  <dimension ref="A1:Y53"/>
  <sheetViews>
    <sheetView topLeftCell="A3" zoomScale="80" zoomScaleNormal="80" workbookViewId="0">
      <selection activeCell="L13" sqref="L13:L15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.5703125" style="375" customWidth="1"/>
    <col min="6" max="6" width="13.42578125" style="375" customWidth="1"/>
    <col min="7" max="7" width="19.5703125" style="375" customWidth="1"/>
    <col min="8" max="8" width="9.42578125" style="375"/>
    <col min="9" max="9" width="12.42578125" style="375" customWidth="1"/>
    <col min="10" max="10" width="13.42578125" style="375" customWidth="1"/>
    <col min="11" max="12" width="25.5703125" style="375" customWidth="1"/>
    <col min="13" max="13" width="13.5703125" style="375" customWidth="1"/>
    <col min="14" max="18" width="12.42578125" style="375" customWidth="1"/>
    <col min="19" max="16384" width="9.42578125" style="375"/>
  </cols>
  <sheetData>
    <row r="1" spans="1:25" s="364" customFormat="1" ht="23.1" customHeight="1"/>
    <row r="2" spans="1:25" s="389" customFormat="1" ht="23.1" customHeight="1">
      <c r="A2" s="388" t="s">
        <v>1690</v>
      </c>
      <c r="B2" s="390" t="s">
        <v>1447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5" s="364" customFormat="1" ht="23.1" customHeight="1">
      <c r="A3" s="365"/>
      <c r="B3" s="366"/>
      <c r="C3" s="365"/>
      <c r="D3" s="365"/>
      <c r="E3" s="365"/>
      <c r="F3" s="365"/>
      <c r="G3" s="365"/>
      <c r="H3" s="365"/>
      <c r="I3" s="365"/>
      <c r="J3" s="365"/>
      <c r="L3" s="366"/>
      <c r="M3" s="366"/>
      <c r="N3" s="366"/>
      <c r="O3" s="366"/>
      <c r="P3" s="366"/>
    </row>
    <row r="4" spans="1:25" s="364" customFormat="1" ht="23.1" customHeight="1" thickBot="1">
      <c r="A4" s="365"/>
      <c r="B4" s="366"/>
      <c r="C4" s="365"/>
      <c r="D4" s="365"/>
      <c r="E4" s="365"/>
      <c r="F4" s="365"/>
      <c r="G4" s="365"/>
      <c r="H4" s="365"/>
      <c r="I4" s="365"/>
      <c r="J4" s="365"/>
      <c r="L4" s="366"/>
      <c r="M4" s="366"/>
      <c r="N4" s="366"/>
      <c r="O4" s="366"/>
      <c r="P4" s="366"/>
    </row>
    <row r="5" spans="1:25" s="497" customFormat="1" ht="25.35" customHeight="1">
      <c r="A5" s="1122" t="s">
        <v>1802</v>
      </c>
      <c r="B5" s="1123"/>
      <c r="C5" s="1123"/>
      <c r="D5" s="1123"/>
      <c r="E5" s="1123"/>
      <c r="F5" s="1124"/>
    </row>
    <row r="6" spans="1:25" s="497" customFormat="1" ht="55.5" customHeight="1">
      <c r="A6" s="1125" t="s">
        <v>1692</v>
      </c>
      <c r="B6" s="1126"/>
      <c r="C6" s="500" t="s">
        <v>1693</v>
      </c>
      <c r="D6" s="500" t="s">
        <v>1694</v>
      </c>
      <c r="E6" s="500" t="s">
        <v>1695</v>
      </c>
      <c r="F6" s="500" t="s">
        <v>1696</v>
      </c>
      <c r="G6" s="1125" t="s">
        <v>1697</v>
      </c>
      <c r="H6" s="1126"/>
      <c r="I6" s="500" t="s">
        <v>1693</v>
      </c>
      <c r="J6" s="500" t="s">
        <v>1698</v>
      </c>
      <c r="K6" s="546" t="s">
        <v>1803</v>
      </c>
      <c r="L6" s="547" t="s">
        <v>1804</v>
      </c>
      <c r="M6" s="546"/>
      <c r="N6" s="546"/>
      <c r="O6" s="546"/>
      <c r="P6" s="546"/>
      <c r="Q6" s="546"/>
      <c r="R6" s="546"/>
    </row>
    <row r="7" spans="1:25" s="548" customFormat="1" ht="17.25" customHeight="1">
      <c r="A7" s="1229"/>
      <c r="B7" s="1230"/>
      <c r="C7" s="509"/>
      <c r="D7" s="768"/>
      <c r="E7" s="768"/>
      <c r="F7" s="772"/>
      <c r="G7" s="1105" t="s">
        <v>1805</v>
      </c>
      <c r="H7" s="1106"/>
      <c r="I7" s="1228" t="s">
        <v>1806</v>
      </c>
      <c r="J7" s="1149">
        <v>45174</v>
      </c>
      <c r="K7" s="1094">
        <f>J7+25</f>
        <v>45199</v>
      </c>
      <c r="L7" s="1094">
        <f>K7+7</f>
        <v>45206</v>
      </c>
      <c r="M7" s="1170"/>
      <c r="N7" s="1095"/>
      <c r="O7" s="1095"/>
      <c r="P7" s="1096"/>
      <c r="Q7" s="1227"/>
      <c r="R7" s="1096"/>
      <c r="S7" s="497"/>
      <c r="T7" s="497"/>
      <c r="U7" s="497"/>
      <c r="V7" s="497"/>
      <c r="W7" s="497"/>
      <c r="X7" s="497"/>
      <c r="Y7" s="497"/>
    </row>
    <row r="8" spans="1:25" s="548" customFormat="1" ht="17.25" customHeight="1">
      <c r="A8" s="1091" t="s">
        <v>1701</v>
      </c>
      <c r="B8" s="1115"/>
      <c r="C8" s="768" t="s">
        <v>1702</v>
      </c>
      <c r="D8" s="768" t="s">
        <v>661</v>
      </c>
      <c r="E8" s="768">
        <v>45161</v>
      </c>
      <c r="F8" s="768">
        <f>E8+2</f>
        <v>45163</v>
      </c>
      <c r="G8" s="1107"/>
      <c r="H8" s="1108"/>
      <c r="I8" s="1228"/>
      <c r="J8" s="1149"/>
      <c r="K8" s="1095"/>
      <c r="L8" s="1095"/>
      <c r="M8" s="1170"/>
      <c r="N8" s="1095"/>
      <c r="O8" s="1095"/>
      <c r="P8" s="1149"/>
      <c r="Q8" s="1226"/>
      <c r="R8" s="1149"/>
      <c r="S8" s="497"/>
      <c r="T8" s="497"/>
      <c r="U8" s="497"/>
      <c r="V8" s="497"/>
      <c r="W8" s="497"/>
      <c r="X8" s="497"/>
      <c r="Y8" s="497"/>
    </row>
    <row r="9" spans="1:25" s="548" customFormat="1" ht="17.25" customHeight="1">
      <c r="A9" s="1091" t="s">
        <v>1705</v>
      </c>
      <c r="B9" s="1115"/>
      <c r="C9" s="768" t="s">
        <v>1706</v>
      </c>
      <c r="D9" s="768" t="s">
        <v>1221</v>
      </c>
      <c r="E9" s="768">
        <f>E8</f>
        <v>45161</v>
      </c>
      <c r="F9" s="768">
        <f>E9+2</f>
        <v>45163</v>
      </c>
      <c r="G9" s="1109"/>
      <c r="H9" s="1110"/>
      <c r="I9" s="1228"/>
      <c r="J9" s="1149"/>
      <c r="K9" s="1096"/>
      <c r="L9" s="1096"/>
      <c r="M9" s="1171"/>
      <c r="N9" s="1096"/>
      <c r="O9" s="1096"/>
      <c r="P9" s="1149"/>
      <c r="Q9" s="1226"/>
      <c r="R9" s="1149"/>
      <c r="S9" s="497"/>
      <c r="T9" s="497"/>
      <c r="U9" s="497"/>
      <c r="V9" s="497"/>
      <c r="W9" s="497"/>
      <c r="X9" s="497"/>
      <c r="Y9" s="497"/>
    </row>
    <row r="10" spans="1:25" s="548" customFormat="1" ht="17.25" customHeight="1">
      <c r="A10" s="1116" t="s">
        <v>1707</v>
      </c>
      <c r="B10" s="1116"/>
      <c r="C10" s="506" t="s">
        <v>1708</v>
      </c>
      <c r="D10" s="507" t="s">
        <v>661</v>
      </c>
      <c r="E10" s="507">
        <v>44223</v>
      </c>
      <c r="F10" s="507"/>
      <c r="G10" s="1105" t="s">
        <v>1807</v>
      </c>
      <c r="H10" s="1106"/>
      <c r="I10" s="1228" t="s">
        <v>1808</v>
      </c>
      <c r="J10" s="1094">
        <f>J7+7</f>
        <v>45181</v>
      </c>
      <c r="K10" s="1094">
        <f>K7+7</f>
        <v>45206</v>
      </c>
      <c r="L10" s="1094">
        <f>L7+7</f>
        <v>45213</v>
      </c>
      <c r="M10" s="1170"/>
      <c r="N10" s="1095"/>
      <c r="O10" s="1095"/>
      <c r="P10" s="1096"/>
      <c r="Q10" s="1227"/>
      <c r="R10" s="1096"/>
      <c r="S10" s="497"/>
      <c r="T10" s="497"/>
      <c r="U10" s="497"/>
      <c r="V10" s="497"/>
      <c r="W10" s="497"/>
      <c r="X10" s="497"/>
      <c r="Y10" s="497"/>
    </row>
    <row r="11" spans="1:25" s="548" customFormat="1" ht="17.25" customHeight="1">
      <c r="A11" s="1091" t="s">
        <v>1709</v>
      </c>
      <c r="B11" s="1115"/>
      <c r="C11" s="768" t="s">
        <v>1710</v>
      </c>
      <c r="D11" s="768" t="s">
        <v>661</v>
      </c>
      <c r="E11" s="768">
        <f>E8+7</f>
        <v>45168</v>
      </c>
      <c r="F11" s="768">
        <f>F8+7</f>
        <v>45170</v>
      </c>
      <c r="G11" s="1107"/>
      <c r="H11" s="1108"/>
      <c r="I11" s="1228"/>
      <c r="J11" s="1095"/>
      <c r="K11" s="1095"/>
      <c r="L11" s="1095"/>
      <c r="M11" s="1170"/>
      <c r="N11" s="1095"/>
      <c r="O11" s="1095"/>
      <c r="P11" s="1149"/>
      <c r="Q11" s="1226"/>
      <c r="R11" s="1149"/>
      <c r="S11" s="497"/>
      <c r="T11" s="497"/>
      <c r="U11" s="497"/>
      <c r="V11" s="497"/>
      <c r="W11" s="497"/>
      <c r="X11" s="497"/>
      <c r="Y11" s="497"/>
    </row>
    <row r="12" spans="1:25" s="548" customFormat="1" ht="17.25" customHeight="1">
      <c r="A12" s="1091" t="s">
        <v>1713</v>
      </c>
      <c r="B12" s="1115"/>
      <c r="C12" s="768" t="s">
        <v>1714</v>
      </c>
      <c r="D12" s="768" t="s">
        <v>1221</v>
      </c>
      <c r="E12" s="768">
        <f>E9+7</f>
        <v>45168</v>
      </c>
      <c r="F12" s="768">
        <f>F9+7</f>
        <v>45170</v>
      </c>
      <c r="G12" s="1109"/>
      <c r="H12" s="1110"/>
      <c r="I12" s="1228"/>
      <c r="J12" s="1096"/>
      <c r="K12" s="1096"/>
      <c r="L12" s="1096"/>
      <c r="M12" s="1171"/>
      <c r="N12" s="1096"/>
      <c r="O12" s="1096"/>
      <c r="P12" s="1149"/>
      <c r="Q12" s="1226"/>
      <c r="R12" s="1149"/>
      <c r="S12" s="497"/>
      <c r="T12" s="497"/>
      <c r="U12" s="497"/>
      <c r="V12" s="497"/>
      <c r="W12" s="497"/>
      <c r="X12" s="497"/>
      <c r="Y12" s="497"/>
    </row>
    <row r="13" spans="1:25" s="548" customFormat="1" ht="17.25" customHeight="1">
      <c r="A13" s="1128" t="s">
        <v>1715</v>
      </c>
      <c r="B13" s="1128"/>
      <c r="C13" s="506" t="s">
        <v>1716</v>
      </c>
      <c r="D13" s="505" t="s">
        <v>661</v>
      </c>
      <c r="E13" s="507">
        <v>44224</v>
      </c>
      <c r="F13" s="507"/>
      <c r="G13" s="1105" t="s">
        <v>1809</v>
      </c>
      <c r="H13" s="1106"/>
      <c r="I13" s="1228" t="s">
        <v>1810</v>
      </c>
      <c r="J13" s="1094">
        <f>J10+7</f>
        <v>45188</v>
      </c>
      <c r="K13" s="1094">
        <f t="shared" ref="K13:L13" si="0">K10+7</f>
        <v>45213</v>
      </c>
      <c r="L13" s="1094">
        <f t="shared" si="0"/>
        <v>45220</v>
      </c>
      <c r="M13" s="1169"/>
      <c r="N13" s="1094"/>
      <c r="O13" s="1094"/>
      <c r="P13" s="1149"/>
      <c r="Q13" s="1226"/>
      <c r="R13" s="1149"/>
      <c r="S13" s="497"/>
      <c r="T13" s="497"/>
      <c r="U13" s="497"/>
      <c r="V13" s="497"/>
      <c r="W13" s="497"/>
      <c r="X13" s="497"/>
      <c r="Y13" s="497"/>
    </row>
    <row r="14" spans="1:25" s="548" customFormat="1" ht="17.25" customHeight="1">
      <c r="A14" s="1091" t="s">
        <v>1717</v>
      </c>
      <c r="B14" s="1115"/>
      <c r="C14" s="768" t="s">
        <v>1718</v>
      </c>
      <c r="D14" s="768" t="s">
        <v>661</v>
      </c>
      <c r="E14" s="768">
        <f>E11+7</f>
        <v>45175</v>
      </c>
      <c r="F14" s="768">
        <f>F11+7</f>
        <v>45177</v>
      </c>
      <c r="G14" s="1107"/>
      <c r="H14" s="1108"/>
      <c r="I14" s="1228"/>
      <c r="J14" s="1095"/>
      <c r="K14" s="1095"/>
      <c r="L14" s="1095"/>
      <c r="M14" s="1170"/>
      <c r="N14" s="1095"/>
      <c r="O14" s="1095"/>
      <c r="P14" s="1149"/>
      <c r="Q14" s="1226"/>
      <c r="R14" s="1149"/>
      <c r="S14" s="497"/>
      <c r="T14" s="497"/>
      <c r="U14" s="497"/>
      <c r="V14" s="497"/>
      <c r="W14" s="497"/>
      <c r="X14" s="497"/>
      <c r="Y14" s="497"/>
    </row>
    <row r="15" spans="1:25" s="548" customFormat="1" ht="17.25" customHeight="1">
      <c r="A15" s="1091" t="s">
        <v>1705</v>
      </c>
      <c r="B15" s="1115"/>
      <c r="C15" s="768" t="s">
        <v>1721</v>
      </c>
      <c r="D15" s="768" t="s">
        <v>1221</v>
      </c>
      <c r="E15" s="768">
        <f>E12+7</f>
        <v>45175</v>
      </c>
      <c r="F15" s="768">
        <f>F12+7</f>
        <v>45177</v>
      </c>
      <c r="G15" s="1109"/>
      <c r="H15" s="1110"/>
      <c r="I15" s="1228"/>
      <c r="J15" s="1096"/>
      <c r="K15" s="1096"/>
      <c r="L15" s="1096"/>
      <c r="M15" s="1171"/>
      <c r="N15" s="1096"/>
      <c r="O15" s="1096"/>
      <c r="P15" s="1149"/>
      <c r="Q15" s="1226"/>
      <c r="R15" s="1149"/>
      <c r="S15" s="497"/>
      <c r="T15" s="497"/>
      <c r="U15" s="497"/>
      <c r="V15" s="497"/>
      <c r="W15" s="497"/>
      <c r="X15" s="497"/>
      <c r="Y15" s="497"/>
    </row>
    <row r="16" spans="1:25" s="548" customFormat="1" ht="17.25" customHeight="1">
      <c r="A16" s="1167" t="s">
        <v>1715</v>
      </c>
      <c r="B16" s="1168"/>
      <c r="C16" s="506">
        <v>44675</v>
      </c>
      <c r="D16" s="507" t="s">
        <v>661</v>
      </c>
      <c r="E16" s="507">
        <v>44225</v>
      </c>
      <c r="F16" s="507"/>
      <c r="G16" s="1105" t="s">
        <v>1811</v>
      </c>
      <c r="H16" s="1106"/>
      <c r="I16" s="1228" t="s">
        <v>1812</v>
      </c>
      <c r="J16" s="1094">
        <f t="shared" ref="J16:L16" si="1">J13+7</f>
        <v>45195</v>
      </c>
      <c r="K16" s="1094">
        <f t="shared" si="1"/>
        <v>45220</v>
      </c>
      <c r="L16" s="1094">
        <f t="shared" si="1"/>
        <v>45227</v>
      </c>
      <c r="M16" s="1094"/>
      <c r="N16" s="1094"/>
      <c r="O16" s="1094"/>
      <c r="P16" s="1149"/>
      <c r="Q16" s="1226"/>
      <c r="R16" s="1149"/>
      <c r="S16" s="497"/>
      <c r="T16" s="497"/>
      <c r="U16" s="497"/>
      <c r="V16" s="497"/>
      <c r="W16" s="497"/>
      <c r="X16" s="497"/>
      <c r="Y16" s="497"/>
    </row>
    <row r="17" spans="1:25" s="548" customFormat="1" ht="17.25" customHeight="1">
      <c r="A17" s="1091" t="s">
        <v>1722</v>
      </c>
      <c r="B17" s="1115"/>
      <c r="C17" s="768" t="s">
        <v>1723</v>
      </c>
      <c r="D17" s="768" t="s">
        <v>661</v>
      </c>
      <c r="E17" s="768">
        <f>E14+7</f>
        <v>45182</v>
      </c>
      <c r="F17" s="768">
        <f>F14+7</f>
        <v>45184</v>
      </c>
      <c r="G17" s="1107"/>
      <c r="H17" s="1108"/>
      <c r="I17" s="1228"/>
      <c r="J17" s="1095"/>
      <c r="K17" s="1095"/>
      <c r="L17" s="1095"/>
      <c r="M17" s="1095"/>
      <c r="N17" s="1095"/>
      <c r="O17" s="1095"/>
      <c r="P17" s="1149"/>
      <c r="Q17" s="1226"/>
      <c r="R17" s="1149"/>
      <c r="S17" s="497"/>
      <c r="T17" s="497"/>
      <c r="U17" s="497"/>
      <c r="V17" s="497"/>
      <c r="W17" s="497"/>
      <c r="X17" s="497"/>
      <c r="Y17" s="497"/>
    </row>
    <row r="18" spans="1:25" s="548" customFormat="1" ht="17.25" customHeight="1">
      <c r="A18" s="1091" t="s">
        <v>1713</v>
      </c>
      <c r="B18" s="1115"/>
      <c r="C18" s="768" t="s">
        <v>1726</v>
      </c>
      <c r="D18" s="768" t="s">
        <v>1221</v>
      </c>
      <c r="E18" s="768">
        <f>E15+7</f>
        <v>45182</v>
      </c>
      <c r="F18" s="768">
        <f>F15+7</f>
        <v>45184</v>
      </c>
      <c r="G18" s="1109"/>
      <c r="H18" s="1110"/>
      <c r="I18" s="1228"/>
      <c r="J18" s="1096"/>
      <c r="K18" s="1096"/>
      <c r="L18" s="1096"/>
      <c r="M18" s="1096"/>
      <c r="N18" s="1096"/>
      <c r="O18" s="1096"/>
      <c r="P18" s="1149"/>
      <c r="Q18" s="1226"/>
      <c r="R18" s="1149"/>
      <c r="S18" s="497"/>
      <c r="T18" s="497"/>
      <c r="U18" s="497"/>
      <c r="V18" s="497"/>
      <c r="W18" s="497"/>
      <c r="X18" s="497"/>
      <c r="Y18" s="497"/>
    </row>
    <row r="19" spans="1:25" s="548" customFormat="1" ht="17.25" customHeight="1">
      <c r="A19" s="1116" t="s">
        <v>1715</v>
      </c>
      <c r="B19" s="1116"/>
      <c r="C19" s="505" t="s">
        <v>1716</v>
      </c>
      <c r="D19" s="508">
        <v>42262</v>
      </c>
      <c r="E19" s="507">
        <v>44226</v>
      </c>
      <c r="F19" s="507"/>
      <c r="G19" s="1105" t="s">
        <v>1813</v>
      </c>
      <c r="H19" s="1106"/>
      <c r="I19" s="1228" t="s">
        <v>1814</v>
      </c>
      <c r="J19" s="1094">
        <f t="shared" ref="J19:L19" si="2">J16+7</f>
        <v>45202</v>
      </c>
      <c r="K19" s="1094">
        <f t="shared" si="2"/>
        <v>45227</v>
      </c>
      <c r="L19" s="1094">
        <f t="shared" si="2"/>
        <v>45234</v>
      </c>
      <c r="M19" s="1094"/>
      <c r="N19" s="1094"/>
      <c r="O19" s="1094"/>
      <c r="P19" s="1149"/>
      <c r="Q19" s="1226"/>
      <c r="R19" s="1149"/>
      <c r="S19" s="497"/>
      <c r="T19" s="497"/>
      <c r="U19" s="497"/>
      <c r="V19" s="497"/>
      <c r="W19" s="497"/>
      <c r="X19" s="497"/>
      <c r="Y19" s="497"/>
    </row>
    <row r="20" spans="1:25" s="548" customFormat="1" ht="17.25" customHeight="1">
      <c r="A20" s="1091" t="s">
        <v>1727</v>
      </c>
      <c r="B20" s="1115"/>
      <c r="C20" s="768" t="s">
        <v>1728</v>
      </c>
      <c r="D20" s="768" t="s">
        <v>661</v>
      </c>
      <c r="E20" s="768">
        <f>E17+7</f>
        <v>45189</v>
      </c>
      <c r="F20" s="768">
        <f>F17+7</f>
        <v>45191</v>
      </c>
      <c r="G20" s="1107"/>
      <c r="H20" s="1108"/>
      <c r="I20" s="1228"/>
      <c r="J20" s="1095"/>
      <c r="K20" s="1095"/>
      <c r="L20" s="1095"/>
      <c r="M20" s="1095"/>
      <c r="N20" s="1095"/>
      <c r="O20" s="1095"/>
      <c r="P20" s="1149"/>
      <c r="Q20" s="1226"/>
      <c r="R20" s="1149"/>
      <c r="S20" s="497"/>
      <c r="T20" s="497"/>
      <c r="U20" s="497"/>
      <c r="V20" s="497"/>
      <c r="W20" s="497"/>
      <c r="X20" s="497"/>
      <c r="Y20" s="497"/>
    </row>
    <row r="21" spans="1:25" s="548" customFormat="1" ht="17.25" customHeight="1">
      <c r="A21" s="1091" t="s">
        <v>1705</v>
      </c>
      <c r="B21" s="1115"/>
      <c r="C21" s="768" t="s">
        <v>1731</v>
      </c>
      <c r="D21" s="768" t="s">
        <v>1221</v>
      </c>
      <c r="E21" s="768">
        <f>E18+7</f>
        <v>45189</v>
      </c>
      <c r="F21" s="768">
        <f>F18+7</f>
        <v>45191</v>
      </c>
      <c r="G21" s="1109"/>
      <c r="H21" s="1110"/>
      <c r="I21" s="1228"/>
      <c r="J21" s="1096"/>
      <c r="K21" s="1096"/>
      <c r="L21" s="1096"/>
      <c r="M21" s="1096"/>
      <c r="N21" s="1096"/>
      <c r="O21" s="1096"/>
      <c r="P21" s="1149"/>
      <c r="Q21" s="1226"/>
      <c r="R21" s="1149"/>
      <c r="S21" s="497"/>
      <c r="T21" s="497"/>
      <c r="U21" s="497"/>
      <c r="V21" s="497"/>
      <c r="W21" s="497"/>
      <c r="X21" s="497"/>
      <c r="Y21" s="497"/>
    </row>
    <row r="22" spans="1:25" s="548" customFormat="1" ht="17.25" customHeight="1">
      <c r="A22" s="1116"/>
      <c r="B22" s="1116"/>
      <c r="C22" s="506"/>
      <c r="D22" s="505"/>
      <c r="E22" s="505"/>
      <c r="F22" s="505"/>
      <c r="G22" s="1181" t="s">
        <v>1815</v>
      </c>
      <c r="H22" s="1182"/>
      <c r="I22" s="1251" t="s">
        <v>1816</v>
      </c>
      <c r="J22" s="1094">
        <f t="shared" ref="J22:L22" si="3">J19+7</f>
        <v>45209</v>
      </c>
      <c r="K22" s="1094">
        <f t="shared" si="3"/>
        <v>45234</v>
      </c>
      <c r="L22" s="1094">
        <f t="shared" si="3"/>
        <v>45241</v>
      </c>
      <c r="M22" s="1094"/>
      <c r="N22" s="1094"/>
      <c r="O22" s="1094"/>
      <c r="P22" s="1149"/>
      <c r="Q22" s="1226"/>
      <c r="R22" s="1149"/>
      <c r="S22" s="497"/>
      <c r="T22" s="497"/>
      <c r="U22" s="497"/>
      <c r="V22" s="497"/>
      <c r="W22" s="497"/>
      <c r="X22" s="497"/>
      <c r="Y22" s="497"/>
    </row>
    <row r="23" spans="1:25" s="548" customFormat="1" ht="17.25" customHeight="1">
      <c r="A23" s="1178" t="s">
        <v>1732</v>
      </c>
      <c r="B23" s="1115"/>
      <c r="C23" s="770" t="s">
        <v>1733</v>
      </c>
      <c r="D23" s="768" t="s">
        <v>661</v>
      </c>
      <c r="E23" s="768">
        <f>E20+7</f>
        <v>45196</v>
      </c>
      <c r="F23" s="768">
        <f>F20+7</f>
        <v>45198</v>
      </c>
      <c r="G23" s="1183"/>
      <c r="H23" s="1184"/>
      <c r="I23" s="1251"/>
      <c r="J23" s="1095"/>
      <c r="K23" s="1095"/>
      <c r="L23" s="1095"/>
      <c r="M23" s="1095"/>
      <c r="N23" s="1095"/>
      <c r="O23" s="1095"/>
      <c r="P23" s="1149"/>
      <c r="Q23" s="1226"/>
      <c r="R23" s="1149"/>
      <c r="S23" s="497"/>
      <c r="T23" s="497"/>
      <c r="U23" s="497"/>
      <c r="V23" s="497"/>
      <c r="W23" s="497"/>
      <c r="X23" s="497"/>
      <c r="Y23" s="497"/>
    </row>
    <row r="24" spans="1:25" s="548" customFormat="1" ht="17.25" customHeight="1">
      <c r="A24" s="1091" t="s">
        <v>1713</v>
      </c>
      <c r="B24" s="1115"/>
      <c r="C24" s="768" t="s">
        <v>1736</v>
      </c>
      <c r="D24" s="768" t="s">
        <v>1221</v>
      </c>
      <c r="E24" s="768">
        <f>E21+7</f>
        <v>45196</v>
      </c>
      <c r="F24" s="768">
        <f>F21+7</f>
        <v>45198</v>
      </c>
      <c r="G24" s="1185"/>
      <c r="H24" s="1186"/>
      <c r="I24" s="1251"/>
      <c r="J24" s="1096"/>
      <c r="K24" s="1096"/>
      <c r="L24" s="1096"/>
      <c r="M24" s="1096"/>
      <c r="N24" s="1096"/>
      <c r="O24" s="1096"/>
      <c r="P24" s="1149"/>
      <c r="Q24" s="1226"/>
      <c r="R24" s="1149"/>
      <c r="S24" s="497"/>
      <c r="T24" s="497"/>
      <c r="U24" s="497"/>
      <c r="V24" s="497"/>
      <c r="W24" s="497"/>
      <c r="X24" s="497"/>
      <c r="Y24" s="497"/>
    </row>
    <row r="25" spans="1:25" s="497" customFormat="1" ht="14.85" customHeight="1">
      <c r="A25" s="1167" t="s">
        <v>1716</v>
      </c>
      <c r="B25" s="1237"/>
      <c r="C25" s="1237"/>
      <c r="D25" s="1237"/>
      <c r="E25" s="1237"/>
      <c r="F25" s="1237"/>
      <c r="G25" s="1237"/>
      <c r="H25" s="1237"/>
      <c r="I25" s="1237"/>
      <c r="J25" s="1237"/>
      <c r="K25" s="1237"/>
      <c r="L25" s="1237"/>
      <c r="M25" s="1237"/>
      <c r="N25" s="1237"/>
      <c r="O25" s="1237"/>
      <c r="P25" s="1237"/>
      <c r="Q25" s="1237"/>
      <c r="R25" s="1237"/>
    </row>
    <row r="26" spans="1:25" s="497" customFormat="1" ht="16.5" customHeight="1">
      <c r="A26" s="1252" t="s">
        <v>1817</v>
      </c>
      <c r="B26" s="1253"/>
      <c r="C26" s="1253"/>
      <c r="D26" s="1253"/>
      <c r="E26" s="1254"/>
      <c r="F26" s="1255" t="s">
        <v>1452</v>
      </c>
      <c r="G26" s="1256"/>
      <c r="H26" s="1256"/>
      <c r="I26" s="1256"/>
      <c r="J26" s="1256"/>
      <c r="K26" s="1256"/>
      <c r="L26" s="1256"/>
      <c r="M26" s="1256"/>
      <c r="N26" s="1256"/>
      <c r="O26" s="1256"/>
      <c r="P26" s="1256"/>
      <c r="Q26" s="1256"/>
      <c r="R26" s="1257"/>
    </row>
    <row r="27" spans="1:25" s="497" customFormat="1" ht="14.85" customHeight="1">
      <c r="A27" s="551"/>
      <c r="B27" s="552"/>
      <c r="C27" s="552"/>
      <c r="D27" s="552"/>
      <c r="E27" s="553"/>
      <c r="F27" s="1258"/>
      <c r="G27" s="1259"/>
      <c r="H27" s="1259"/>
      <c r="I27" s="1259"/>
      <c r="J27" s="1259"/>
      <c r="K27" s="1259"/>
      <c r="L27" s="1259"/>
      <c r="M27" s="1259"/>
      <c r="N27" s="1259"/>
      <c r="O27" s="1259"/>
      <c r="P27" s="1259"/>
      <c r="Q27" s="1259"/>
      <c r="R27" s="1260"/>
    </row>
    <row r="28" spans="1:25" s="497" customFormat="1" ht="14.85" customHeight="1">
      <c r="A28" s="1252"/>
      <c r="B28" s="1253"/>
      <c r="C28" s="1253"/>
      <c r="D28" s="1253"/>
      <c r="E28" s="1254"/>
      <c r="F28" s="1231"/>
      <c r="G28" s="1232"/>
      <c r="H28" s="1232"/>
      <c r="I28" s="1232"/>
      <c r="J28" s="1233"/>
      <c r="K28" s="1152" t="s">
        <v>1741</v>
      </c>
      <c r="L28" s="1152"/>
      <c r="M28" s="1152"/>
      <c r="N28" s="1152"/>
      <c r="O28" s="1196" t="s">
        <v>123</v>
      </c>
      <c r="P28" s="1250"/>
      <c r="Q28" s="1238"/>
      <c r="R28" s="1239"/>
    </row>
    <row r="29" spans="1:25" s="497" customFormat="1" ht="14.85" customHeight="1">
      <c r="A29" s="551"/>
      <c r="B29" s="552"/>
      <c r="C29" s="552"/>
      <c r="D29" s="552"/>
      <c r="E29" s="553"/>
      <c r="F29" s="1234"/>
      <c r="G29" s="1235"/>
      <c r="H29" s="1235"/>
      <c r="I29" s="1235"/>
      <c r="J29" s="1236"/>
      <c r="K29" s="522" t="s">
        <v>1742</v>
      </c>
      <c r="L29" s="523" t="s">
        <v>1743</v>
      </c>
      <c r="M29" s="524" t="s">
        <v>1744</v>
      </c>
      <c r="N29" s="524" t="s">
        <v>1745</v>
      </c>
      <c r="O29" s="525" t="s">
        <v>1742</v>
      </c>
      <c r="P29" s="526" t="s">
        <v>1745</v>
      </c>
      <c r="Q29" s="1238"/>
      <c r="R29" s="1239"/>
    </row>
    <row r="30" spans="1:25" s="497" customFormat="1" ht="14.85" customHeight="1">
      <c r="A30" s="551"/>
      <c r="B30" s="552"/>
      <c r="C30" s="552"/>
      <c r="D30" s="552"/>
      <c r="E30" s="552"/>
      <c r="F30" s="1261"/>
      <c r="G30" s="1261"/>
      <c r="H30" s="1261"/>
      <c r="I30" s="1261"/>
      <c r="J30" s="1261"/>
      <c r="K30" s="527" t="s">
        <v>1747</v>
      </c>
      <c r="L30" s="527" t="s">
        <v>1747</v>
      </c>
      <c r="M30" s="527" t="s">
        <v>1748</v>
      </c>
      <c r="N30" s="527" t="s">
        <v>1747</v>
      </c>
      <c r="O30" s="528" t="s">
        <v>1749</v>
      </c>
      <c r="P30" s="528" t="s">
        <v>1750</v>
      </c>
      <c r="Q30" s="1238"/>
      <c r="R30" s="1239"/>
    </row>
    <row r="31" spans="1:25" s="497" customFormat="1" ht="14.85" customHeight="1">
      <c r="A31" s="529"/>
      <c r="B31" s="530"/>
      <c r="C31" s="531"/>
      <c r="D31" s="531"/>
      <c r="E31" s="531"/>
      <c r="F31" s="531"/>
      <c r="G31" s="530"/>
      <c r="H31" s="531"/>
      <c r="I31" s="530"/>
      <c r="J31" s="531"/>
      <c r="K31" s="530"/>
      <c r="L31" s="531"/>
      <c r="M31" s="530"/>
      <c r="N31" s="531"/>
      <c r="O31" s="530"/>
      <c r="P31" s="531"/>
      <c r="Q31" s="530"/>
      <c r="R31" s="530"/>
    </row>
    <row r="32" spans="1:25" s="497" customFormat="1" ht="14.85" customHeight="1">
      <c r="A32" s="529"/>
      <c r="B32" s="530"/>
      <c r="C32" s="1121"/>
      <c r="D32" s="1121"/>
      <c r="E32" s="531"/>
      <c r="F32" s="531"/>
      <c r="G32" s="530"/>
      <c r="H32" s="530"/>
      <c r="I32" s="531"/>
      <c r="M32" s="554"/>
    </row>
    <row r="33" spans="1:18" s="497" customFormat="1" ht="14.85" customHeight="1">
      <c r="A33" s="1119" t="s">
        <v>1751</v>
      </c>
      <c r="B33" s="1102"/>
      <c r="C33" s="1117" t="s">
        <v>1752</v>
      </c>
      <c r="D33" s="1118"/>
      <c r="E33" s="1120"/>
      <c r="F33" s="1249"/>
      <c r="G33" s="1240" t="s">
        <v>1751</v>
      </c>
      <c r="H33" s="1102"/>
      <c r="I33" s="1241" t="s">
        <v>1753</v>
      </c>
      <c r="J33" s="1164"/>
      <c r="K33" s="1120"/>
      <c r="L33" s="1249"/>
      <c r="M33" s="1240" t="s">
        <v>1751</v>
      </c>
      <c r="N33" s="1102"/>
      <c r="O33" s="1099"/>
      <c r="P33" s="1100"/>
      <c r="Q33" s="1120"/>
      <c r="R33" s="1121"/>
    </row>
    <row r="34" spans="1:18" s="497" customFormat="1" ht="14.85" customHeight="1">
      <c r="A34" s="1119" t="s">
        <v>1754</v>
      </c>
      <c r="B34" s="1102"/>
      <c r="C34" s="1099">
        <v>2836</v>
      </c>
      <c r="D34" s="1100"/>
      <c r="E34" s="532" t="s">
        <v>1755</v>
      </c>
      <c r="F34" s="533" t="s">
        <v>1756</v>
      </c>
      <c r="G34" s="1240" t="s">
        <v>1754</v>
      </c>
      <c r="H34" s="1102"/>
      <c r="I34" s="1145">
        <v>5701</v>
      </c>
      <c r="J34" s="1146"/>
      <c r="K34" s="532" t="s">
        <v>1755</v>
      </c>
      <c r="L34" s="555" t="s">
        <v>1757</v>
      </c>
      <c r="M34" s="1240" t="s">
        <v>1754</v>
      </c>
      <c r="N34" s="1102"/>
      <c r="O34" s="1099"/>
      <c r="P34" s="1100"/>
      <c r="Q34" s="532" t="s">
        <v>1755</v>
      </c>
      <c r="R34" s="536"/>
    </row>
    <row r="35" spans="1:18" s="497" customFormat="1" ht="14.85" customHeight="1">
      <c r="A35" s="1119" t="s">
        <v>1758</v>
      </c>
      <c r="B35" s="1102"/>
      <c r="C35" s="1103" t="s">
        <v>1759</v>
      </c>
      <c r="D35" s="1104"/>
      <c r="E35" s="1103" t="s">
        <v>1760</v>
      </c>
      <c r="F35" s="1114"/>
      <c r="G35" s="1240" t="s">
        <v>1758</v>
      </c>
      <c r="H35" s="1102"/>
      <c r="I35" s="1103" t="s">
        <v>1759</v>
      </c>
      <c r="J35" s="1104"/>
      <c r="K35" s="1103" t="s">
        <v>1760</v>
      </c>
      <c r="L35" s="1114"/>
      <c r="M35" s="1240" t="s">
        <v>1758</v>
      </c>
      <c r="N35" s="1102"/>
      <c r="O35" s="1103" t="s">
        <v>1759</v>
      </c>
      <c r="P35" s="1104"/>
      <c r="Q35" s="1103" t="s">
        <v>1760</v>
      </c>
      <c r="R35" s="1104"/>
    </row>
    <row r="36" spans="1:18" s="497" customFormat="1" ht="14.85" customHeight="1">
      <c r="A36" s="1089" t="s">
        <v>1750</v>
      </c>
      <c r="B36" s="1086"/>
      <c r="C36" s="1087" t="s">
        <v>1761</v>
      </c>
      <c r="D36" s="1088"/>
      <c r="E36" s="1091" t="s">
        <v>1739</v>
      </c>
      <c r="F36" s="1092"/>
      <c r="G36" s="1242" t="s">
        <v>1762</v>
      </c>
      <c r="H36" s="1086"/>
      <c r="I36" s="1087" t="s">
        <v>1739</v>
      </c>
      <c r="J36" s="1088"/>
      <c r="K36" s="1087" t="s">
        <v>1818</v>
      </c>
      <c r="L36" s="1243"/>
      <c r="M36" s="1242" t="s">
        <v>1750</v>
      </c>
      <c r="N36" s="1086"/>
      <c r="O36" s="1091"/>
      <c r="P36" s="1115"/>
      <c r="Q36" s="1244"/>
      <c r="R36" s="1245"/>
    </row>
    <row r="37" spans="1:18" s="538" customFormat="1" ht="14.85" customHeight="1">
      <c r="A37" s="1089" t="s">
        <v>1749</v>
      </c>
      <c r="B37" s="1086"/>
      <c r="C37" s="1087" t="s">
        <v>1739</v>
      </c>
      <c r="D37" s="1088"/>
      <c r="E37" s="1091" t="s">
        <v>1764</v>
      </c>
      <c r="F37" s="1092"/>
      <c r="G37" s="1242"/>
      <c r="H37" s="1086"/>
      <c r="I37" s="1087"/>
      <c r="J37" s="1088"/>
      <c r="K37" s="1087"/>
      <c r="L37" s="1243"/>
      <c r="M37" s="1242" t="s">
        <v>1741</v>
      </c>
      <c r="N37" s="1086"/>
      <c r="O37" s="1091"/>
      <c r="P37" s="1115"/>
      <c r="Q37" s="1244"/>
      <c r="R37" s="1245"/>
    </row>
    <row r="38" spans="1:18" s="538" customFormat="1" ht="14.85" customHeight="1">
      <c r="A38" s="1089" t="s">
        <v>1765</v>
      </c>
      <c r="B38" s="1086"/>
      <c r="C38" s="1087" t="s">
        <v>1761</v>
      </c>
      <c r="D38" s="1088"/>
      <c r="E38" s="1091" t="s">
        <v>1766</v>
      </c>
      <c r="F38" s="1092"/>
      <c r="G38" s="1242"/>
      <c r="H38" s="1086"/>
      <c r="I38" s="1087"/>
      <c r="J38" s="1088"/>
      <c r="K38" s="1087"/>
      <c r="L38" s="1243"/>
      <c r="M38" s="1242" t="s">
        <v>1767</v>
      </c>
      <c r="N38" s="1086"/>
      <c r="O38" s="1091"/>
      <c r="P38" s="1115"/>
      <c r="Q38" s="1244"/>
      <c r="R38" s="1245"/>
    </row>
    <row r="39" spans="1:18" s="538" customFormat="1" ht="14.85" customHeight="1">
      <c r="A39" s="1089" t="s">
        <v>662</v>
      </c>
      <c r="B39" s="1086"/>
      <c r="C39" s="1087" t="s">
        <v>1739</v>
      </c>
      <c r="D39" s="1088"/>
      <c r="E39" s="1091" t="s">
        <v>1768</v>
      </c>
      <c r="F39" s="1092"/>
      <c r="G39" s="1242"/>
      <c r="H39" s="1086"/>
      <c r="I39" s="1087"/>
      <c r="J39" s="1088"/>
      <c r="K39" s="1087"/>
      <c r="L39" s="1243"/>
      <c r="M39" s="1242" t="s">
        <v>1769</v>
      </c>
      <c r="N39" s="1086"/>
      <c r="O39" s="1091"/>
      <c r="P39" s="1115"/>
      <c r="Q39" s="1244"/>
      <c r="R39" s="1245"/>
    </row>
    <row r="40" spans="1:18" s="538" customFormat="1" ht="15">
      <c r="A40" s="1085"/>
      <c r="B40" s="1086"/>
      <c r="C40" s="1091"/>
      <c r="D40" s="1115"/>
      <c r="E40" s="1099"/>
      <c r="F40" s="1100"/>
      <c r="G40" s="1242"/>
      <c r="H40" s="1086"/>
      <c r="I40" s="1087"/>
      <c r="J40" s="1088"/>
      <c r="K40" s="1087"/>
      <c r="L40" s="1243"/>
      <c r="M40" s="1242" t="s">
        <v>662</v>
      </c>
      <c r="N40" s="1086"/>
      <c r="O40" s="1091"/>
      <c r="P40" s="1115"/>
      <c r="Q40" s="1091"/>
      <c r="R40" s="1115"/>
    </row>
    <row r="41" spans="1:18" s="538" customFormat="1" ht="15">
      <c r="A41" s="1246" t="s">
        <v>1770</v>
      </c>
      <c r="B41" s="1247"/>
      <c r="C41" s="1247"/>
      <c r="D41" s="1247"/>
      <c r="E41" s="1247"/>
      <c r="F41" s="1247"/>
      <c r="G41" s="1247"/>
      <c r="H41" s="1247"/>
      <c r="I41" s="1247"/>
      <c r="J41" s="1247"/>
      <c r="K41" s="1247"/>
      <c r="L41" s="1247"/>
      <c r="M41" s="1247"/>
      <c r="N41" s="1247"/>
      <c r="O41" s="1247"/>
      <c r="P41" s="1247"/>
      <c r="Q41" s="1247"/>
      <c r="R41" s="1248"/>
    </row>
    <row r="42" spans="1:18" s="538" customFormat="1">
      <c r="A42" s="558"/>
      <c r="B42" s="558"/>
      <c r="C42" s="558"/>
      <c r="D42" s="558"/>
      <c r="E42" s="558"/>
      <c r="F42" s="558"/>
      <c r="G42" s="558"/>
      <c r="H42" s="558"/>
      <c r="I42" s="558"/>
      <c r="J42" s="558"/>
      <c r="K42" s="558"/>
      <c r="L42" s="558"/>
      <c r="M42" s="558"/>
      <c r="N42" s="558"/>
      <c r="O42" s="558"/>
      <c r="P42" s="558"/>
      <c r="Q42" s="558"/>
      <c r="R42" s="558"/>
    </row>
    <row r="43" spans="1:18" s="538" customFormat="1" ht="11.25">
      <c r="A43" s="539" t="s">
        <v>1771</v>
      </c>
      <c r="B43" s="540"/>
      <c r="C43" s="540"/>
      <c r="D43" s="540"/>
      <c r="E43" s="540"/>
      <c r="F43" s="540"/>
      <c r="G43" s="540"/>
      <c r="H43" s="540"/>
      <c r="I43" s="540"/>
      <c r="J43" s="539"/>
      <c r="K43" s="540"/>
      <c r="L43" s="540"/>
      <c r="M43" s="540"/>
      <c r="N43" s="540"/>
      <c r="O43" s="540"/>
      <c r="P43" s="540"/>
      <c r="Q43" s="540"/>
    </row>
    <row r="44" spans="1:18" s="538" customFormat="1" ht="11.25">
      <c r="A44" s="541" t="s">
        <v>1772</v>
      </c>
      <c r="B44" s="542"/>
      <c r="C44" s="542"/>
      <c r="D44" s="542"/>
      <c r="E44" s="541"/>
      <c r="F44" s="542"/>
      <c r="G44" s="541" t="s">
        <v>1773</v>
      </c>
      <c r="H44" s="542"/>
      <c r="I44" s="542"/>
      <c r="J44" s="541"/>
      <c r="K44" s="542"/>
      <c r="L44" s="542"/>
      <c r="M44" s="540"/>
      <c r="N44" s="542"/>
      <c r="O44" s="542"/>
      <c r="P44" s="542"/>
      <c r="Q44" s="542"/>
    </row>
    <row r="45" spans="1:18" s="538" customFormat="1" ht="11.25">
      <c r="A45" s="541" t="s">
        <v>1774</v>
      </c>
      <c r="B45" s="542"/>
      <c r="C45" s="542"/>
      <c r="D45" s="542"/>
      <c r="E45" s="541"/>
      <c r="F45" s="542"/>
      <c r="G45" s="541" t="s">
        <v>1775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>
      <c r="A46" s="543" t="s">
        <v>1776</v>
      </c>
      <c r="C46" s="542"/>
      <c r="D46" s="542"/>
      <c r="E46" s="544"/>
      <c r="F46" s="544"/>
      <c r="G46" s="543" t="s">
        <v>1777</v>
      </c>
      <c r="H46" s="542"/>
      <c r="I46" s="542"/>
      <c r="J46" s="542"/>
      <c r="K46" s="542"/>
      <c r="L46" s="542"/>
      <c r="M46" s="540"/>
      <c r="N46" s="542"/>
      <c r="O46" s="542"/>
      <c r="P46" s="542"/>
      <c r="Q46" s="542"/>
    </row>
    <row r="47" spans="1:18" s="538" customFormat="1" ht="11.25">
      <c r="A47" s="542" t="s">
        <v>1778</v>
      </c>
      <c r="B47" s="542"/>
      <c r="C47" s="542"/>
      <c r="D47" s="542"/>
      <c r="E47" s="544"/>
      <c r="F47" s="544"/>
      <c r="G47" s="542" t="s">
        <v>1779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>
      <c r="A48" s="542"/>
      <c r="B48" s="542"/>
      <c r="C48" s="542"/>
      <c r="D48" s="542"/>
      <c r="E48" s="542"/>
      <c r="F48" s="542"/>
      <c r="G48" s="542"/>
      <c r="H48" s="542"/>
      <c r="I48" s="542"/>
      <c r="J48" s="542"/>
      <c r="K48" s="542"/>
      <c r="L48" s="542"/>
      <c r="M48" s="543"/>
      <c r="N48" s="542"/>
      <c r="O48" s="542"/>
      <c r="P48" s="542"/>
      <c r="Q48" s="542"/>
    </row>
    <row r="49" spans="1:19">
      <c r="A49" s="371"/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  <c r="S49" s="367"/>
    </row>
    <row r="50" spans="1:19">
      <c r="A50" s="371"/>
      <c r="B50" s="371"/>
      <c r="C50" s="371"/>
    </row>
    <row r="51" spans="1:19" s="367" customFormat="1">
      <c r="A51" s="375"/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9" s="367" customFormat="1">
      <c r="A52" s="375"/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</row>
    <row r="53" spans="1:19">
      <c r="S53" s="367"/>
    </row>
  </sheetData>
  <mergeCells count="171">
    <mergeCell ref="Q30:R30"/>
    <mergeCell ref="Q33:R33"/>
    <mergeCell ref="K33:L33"/>
    <mergeCell ref="E33:F33"/>
    <mergeCell ref="O28:P28"/>
    <mergeCell ref="G22:H24"/>
    <mergeCell ref="I22:I24"/>
    <mergeCell ref="C32:D32"/>
    <mergeCell ref="A28:E28"/>
    <mergeCell ref="A26:E26"/>
    <mergeCell ref="F26:R26"/>
    <mergeCell ref="F27:R27"/>
    <mergeCell ref="A22:B22"/>
    <mergeCell ref="F30:J30"/>
    <mergeCell ref="O22:O24"/>
    <mergeCell ref="P22:P24"/>
    <mergeCell ref="Q22:Q24"/>
    <mergeCell ref="R22:R24"/>
    <mergeCell ref="A38:B38"/>
    <mergeCell ref="A41:R41"/>
    <mergeCell ref="Q40:R40"/>
    <mergeCell ref="O39:P39"/>
    <mergeCell ref="Q39:R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39:N39"/>
    <mergeCell ref="C38:D38"/>
    <mergeCell ref="E38:F38"/>
    <mergeCell ref="G38:H38"/>
    <mergeCell ref="I38:J38"/>
    <mergeCell ref="K38:L38"/>
    <mergeCell ref="O37:P37"/>
    <mergeCell ref="Q37:R37"/>
    <mergeCell ref="M36:N36"/>
    <mergeCell ref="O36:P36"/>
    <mergeCell ref="Q36:R36"/>
    <mergeCell ref="M38:N38"/>
    <mergeCell ref="O38:P38"/>
    <mergeCell ref="Q38:R38"/>
    <mergeCell ref="Q35:R35"/>
    <mergeCell ref="A37:B37"/>
    <mergeCell ref="C37:D37"/>
    <mergeCell ref="E37:F37"/>
    <mergeCell ref="G37:H37"/>
    <mergeCell ref="I37:J37"/>
    <mergeCell ref="K37:L37"/>
    <mergeCell ref="M37:N37"/>
    <mergeCell ref="A36:B36"/>
    <mergeCell ref="C36:D36"/>
    <mergeCell ref="E36:F36"/>
    <mergeCell ref="G36:H36"/>
    <mergeCell ref="I36:J36"/>
    <mergeCell ref="K36:L36"/>
    <mergeCell ref="A35:B35"/>
    <mergeCell ref="C35:D35"/>
    <mergeCell ref="E35:F35"/>
    <mergeCell ref="G35:H35"/>
    <mergeCell ref="I35:J35"/>
    <mergeCell ref="K35:L35"/>
    <mergeCell ref="M35:N35"/>
    <mergeCell ref="O35:P35"/>
    <mergeCell ref="A34:B34"/>
    <mergeCell ref="C34:D34"/>
    <mergeCell ref="G34:H34"/>
    <mergeCell ref="I34:J34"/>
    <mergeCell ref="M34:N34"/>
    <mergeCell ref="O34:P34"/>
    <mergeCell ref="A33:B33"/>
    <mergeCell ref="C33:D33"/>
    <mergeCell ref="G33:H33"/>
    <mergeCell ref="I33:J33"/>
    <mergeCell ref="M33:N33"/>
    <mergeCell ref="O33:P33"/>
    <mergeCell ref="G19:H21"/>
    <mergeCell ref="I19:I21"/>
    <mergeCell ref="J22:J24"/>
    <mergeCell ref="K22:K24"/>
    <mergeCell ref="A23:B23"/>
    <mergeCell ref="A24:B24"/>
    <mergeCell ref="K28:N28"/>
    <mergeCell ref="F28:J28"/>
    <mergeCell ref="F29:J29"/>
    <mergeCell ref="L22:L24"/>
    <mergeCell ref="M22:M24"/>
    <mergeCell ref="N22:N24"/>
    <mergeCell ref="K19:K21"/>
    <mergeCell ref="A25:R25"/>
    <mergeCell ref="Q28:R28"/>
    <mergeCell ref="Q29:R29"/>
    <mergeCell ref="A5:F5"/>
    <mergeCell ref="A6:B6"/>
    <mergeCell ref="G6:H6"/>
    <mergeCell ref="A7:B7"/>
    <mergeCell ref="A10:B10"/>
    <mergeCell ref="J10:J12"/>
    <mergeCell ref="A8:B8"/>
    <mergeCell ref="A9:B9"/>
    <mergeCell ref="A11:B11"/>
    <mergeCell ref="A12:B12"/>
    <mergeCell ref="G7:H9"/>
    <mergeCell ref="G10:H12"/>
    <mergeCell ref="I7:I9"/>
    <mergeCell ref="J7:J9"/>
    <mergeCell ref="I10:I12"/>
    <mergeCell ref="Q7:Q9"/>
    <mergeCell ref="R7:R9"/>
    <mergeCell ref="Q13:Q15"/>
    <mergeCell ref="R13:R15"/>
    <mergeCell ref="L19:L21"/>
    <mergeCell ref="A19:B19"/>
    <mergeCell ref="A16:B16"/>
    <mergeCell ref="A17:B17"/>
    <mergeCell ref="A18:B18"/>
    <mergeCell ref="A14:B14"/>
    <mergeCell ref="A15:B15"/>
    <mergeCell ref="G16:H18"/>
    <mergeCell ref="I16:I18"/>
    <mergeCell ref="J16:J18"/>
    <mergeCell ref="J13:J15"/>
    <mergeCell ref="I13:I15"/>
    <mergeCell ref="G13:H15"/>
    <mergeCell ref="A13:B13"/>
    <mergeCell ref="J19:J21"/>
    <mergeCell ref="A20:B20"/>
    <mergeCell ref="A21:B21"/>
    <mergeCell ref="L13:L15"/>
    <mergeCell ref="M16:M18"/>
    <mergeCell ref="N16:N18"/>
    <mergeCell ref="K7:K9"/>
    <mergeCell ref="K10:K12"/>
    <mergeCell ref="K16:K18"/>
    <mergeCell ref="K13:K15"/>
    <mergeCell ref="M13:M15"/>
    <mergeCell ref="N13:N15"/>
    <mergeCell ref="O13:O15"/>
    <mergeCell ref="P13:P15"/>
    <mergeCell ref="L16:L18"/>
    <mergeCell ref="M10:M12"/>
    <mergeCell ref="N10:N12"/>
    <mergeCell ref="O10:O12"/>
    <mergeCell ref="P10:P12"/>
    <mergeCell ref="L7:L9"/>
    <mergeCell ref="L10:L12"/>
    <mergeCell ref="M7:M9"/>
    <mergeCell ref="N7:N9"/>
    <mergeCell ref="O7:O9"/>
    <mergeCell ref="P7:P9"/>
    <mergeCell ref="O16:O18"/>
    <mergeCell ref="P16:P18"/>
    <mergeCell ref="R16:R18"/>
    <mergeCell ref="M19:M21"/>
    <mergeCell ref="N19:N21"/>
    <mergeCell ref="O19:O21"/>
    <mergeCell ref="P19:P21"/>
    <mergeCell ref="Q19:Q21"/>
    <mergeCell ref="R19:R21"/>
    <mergeCell ref="Q10:Q12"/>
    <mergeCell ref="R10:R12"/>
    <mergeCell ref="Q16:Q18"/>
  </mergeCells>
  <hyperlinks>
    <hyperlink ref="A46" r:id="rId1" xr:uid="{E89A0D32-EED6-4186-ACB6-0E70252FD117}"/>
    <hyperlink ref="G46" r:id="rId2" xr:uid="{0D3F603A-3D0D-4019-91B9-0979D57E95C8}"/>
  </hyperlinks>
  <pageMargins left="0.25" right="0.25" top="0.75" bottom="0.75" header="0.3" footer="0.3"/>
  <pageSetup paperSize="9" scale="55" orientation="landscape" r:id="rId3"/>
  <headerFooter>
    <oddFooter>&amp;L_x000D_&amp;1#&amp;"Calibri"&amp;10&amp;K000000 Sensitivity: Internal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DA66C-D63C-422A-87C1-B7A8EBE5831C}">
  <sheetPr codeName="Sheet6">
    <tabColor theme="8" tint="0.59999389629810485"/>
    <pageSetUpPr fitToPage="1"/>
  </sheetPr>
  <dimension ref="A1:R52"/>
  <sheetViews>
    <sheetView zoomScale="85" zoomScaleNormal="85" workbookViewId="0">
      <selection activeCell="C7" sqref="C7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" style="375" customWidth="1"/>
    <col min="6" max="6" width="12.42578125" style="375" customWidth="1"/>
    <col min="7" max="7" width="19.5703125" style="375" customWidth="1"/>
    <col min="8" max="8" width="9.42578125" style="375"/>
    <col min="9" max="10" width="12.42578125" style="375" customWidth="1"/>
    <col min="11" max="12" width="25.5703125" style="375" customWidth="1"/>
    <col min="13" max="18" width="13.140625" style="375" customWidth="1"/>
    <col min="19" max="16384" width="9.42578125" style="375"/>
  </cols>
  <sheetData>
    <row r="1" spans="1:18" s="364" customFormat="1" ht="23.1" customHeight="1"/>
    <row r="2" spans="1:18" s="389" customFormat="1" ht="23.1" customHeight="1">
      <c r="A2" s="388" t="s">
        <v>1690</v>
      </c>
      <c r="B2" s="388" t="s">
        <v>1429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4" customFormat="1" ht="23.1" customHeight="1">
      <c r="A3" s="365"/>
      <c r="B3" s="366"/>
      <c r="C3" s="365"/>
      <c r="D3" s="365"/>
      <c r="E3" s="365"/>
      <c r="F3" s="365"/>
      <c r="G3" s="365"/>
      <c r="H3" s="365"/>
      <c r="I3" s="365"/>
      <c r="J3" s="365"/>
      <c r="L3" s="366"/>
      <c r="M3" s="366"/>
      <c r="N3" s="366"/>
      <c r="O3" s="366"/>
      <c r="P3" s="366"/>
    </row>
    <row r="4" spans="1:18" s="364" customFormat="1" ht="23.1" customHeight="1" thickBot="1">
      <c r="A4" s="365"/>
      <c r="B4" s="366"/>
      <c r="C4" s="365"/>
      <c r="D4" s="365"/>
      <c r="E4" s="365"/>
      <c r="F4" s="365"/>
      <c r="G4" s="365"/>
      <c r="H4" s="365"/>
      <c r="I4" s="365"/>
      <c r="J4" s="365"/>
      <c r="L4" s="366"/>
      <c r="M4" s="366"/>
      <c r="N4" s="366"/>
      <c r="O4" s="366"/>
      <c r="P4" s="366"/>
    </row>
    <row r="5" spans="1:18" s="497" customFormat="1" ht="25.35" customHeight="1">
      <c r="A5" s="1122" t="s">
        <v>1819</v>
      </c>
      <c r="B5" s="1123"/>
      <c r="C5" s="1123"/>
      <c r="D5" s="1123"/>
      <c r="E5" s="1123"/>
      <c r="F5" s="1124"/>
      <c r="R5" s="510"/>
    </row>
    <row r="6" spans="1:18" s="497" customFormat="1" ht="55.5" customHeight="1">
      <c r="A6" s="1125" t="s">
        <v>1692</v>
      </c>
      <c r="B6" s="1126"/>
      <c r="C6" s="500" t="s">
        <v>1693</v>
      </c>
      <c r="D6" s="500" t="s">
        <v>1694</v>
      </c>
      <c r="E6" s="500" t="s">
        <v>1695</v>
      </c>
      <c r="F6" s="500" t="s">
        <v>1696</v>
      </c>
      <c r="G6" s="1125" t="s">
        <v>1697</v>
      </c>
      <c r="H6" s="1126"/>
      <c r="I6" s="500" t="s">
        <v>1693</v>
      </c>
      <c r="J6" s="500" t="s">
        <v>1698</v>
      </c>
      <c r="K6" s="547" t="s">
        <v>1820</v>
      </c>
      <c r="L6" s="547" t="s">
        <v>1821</v>
      </c>
      <c r="M6" s="547"/>
      <c r="N6" s="547"/>
      <c r="O6" s="559"/>
      <c r="P6" s="559"/>
      <c r="Q6" s="559"/>
      <c r="R6" s="559"/>
    </row>
    <row r="7" spans="1:18" s="497" customFormat="1" ht="19.5" customHeight="1">
      <c r="A7" s="1091" t="s">
        <v>1701</v>
      </c>
      <c r="B7" s="1115"/>
      <c r="C7" s="768" t="s">
        <v>1702</v>
      </c>
      <c r="D7" s="768" t="s">
        <v>661</v>
      </c>
      <c r="E7" s="768">
        <v>45161</v>
      </c>
      <c r="F7" s="768">
        <f>E7+2</f>
        <v>45163</v>
      </c>
      <c r="G7" s="1262" t="s">
        <v>1822</v>
      </c>
      <c r="H7" s="1262"/>
      <c r="I7" s="1228" t="s">
        <v>1823</v>
      </c>
      <c r="J7" s="1094">
        <v>45175</v>
      </c>
      <c r="K7" s="1094">
        <f>J7+20</f>
        <v>45195</v>
      </c>
      <c r="L7" s="1094">
        <f>K7+8</f>
        <v>45203</v>
      </c>
      <c r="M7" s="1094"/>
      <c r="N7" s="1263"/>
      <c r="O7" s="1181"/>
      <c r="P7" s="1181"/>
      <c r="Q7" s="1181"/>
      <c r="R7" s="1264"/>
    </row>
    <row r="8" spans="1:18" s="497" customFormat="1" ht="19.5" customHeight="1">
      <c r="A8" s="1091" t="s">
        <v>1705</v>
      </c>
      <c r="B8" s="1115"/>
      <c r="C8" s="768" t="s">
        <v>1706</v>
      </c>
      <c r="D8" s="768" t="s">
        <v>1221</v>
      </c>
      <c r="E8" s="768">
        <f>E7</f>
        <v>45161</v>
      </c>
      <c r="F8" s="768">
        <f>E8+2</f>
        <v>45163</v>
      </c>
      <c r="G8" s="1262"/>
      <c r="H8" s="1262"/>
      <c r="I8" s="1228"/>
      <c r="J8" s="1095"/>
      <c r="K8" s="1095"/>
      <c r="L8" s="1095"/>
      <c r="M8" s="1095"/>
      <c r="N8" s="1095"/>
      <c r="O8" s="1183"/>
      <c r="P8" s="1183"/>
      <c r="Q8" s="1183"/>
      <c r="R8" s="1265"/>
    </row>
    <row r="9" spans="1:18" s="497" customFormat="1" ht="19.5" customHeight="1">
      <c r="A9" s="1116" t="s">
        <v>1707</v>
      </c>
      <c r="B9" s="1116"/>
      <c r="C9" s="506" t="s">
        <v>1708</v>
      </c>
      <c r="D9" s="507" t="s">
        <v>661</v>
      </c>
      <c r="E9" s="507">
        <v>44223</v>
      </c>
      <c r="F9" s="507"/>
      <c r="G9" s="1262"/>
      <c r="H9" s="1262"/>
      <c r="I9" s="1228"/>
      <c r="J9" s="1096"/>
      <c r="K9" s="1096"/>
      <c r="L9" s="1096"/>
      <c r="M9" s="1096"/>
      <c r="N9" s="1096"/>
      <c r="O9" s="1185"/>
      <c r="P9" s="1185"/>
      <c r="Q9" s="1185"/>
      <c r="R9" s="1266"/>
    </row>
    <row r="10" spans="1:18" s="497" customFormat="1" ht="18" customHeight="1">
      <c r="A10" s="1091" t="s">
        <v>1709</v>
      </c>
      <c r="B10" s="1115"/>
      <c r="C10" s="768" t="s">
        <v>1710</v>
      </c>
      <c r="D10" s="768" t="s">
        <v>661</v>
      </c>
      <c r="E10" s="768">
        <f>E7+7</f>
        <v>45168</v>
      </c>
      <c r="F10" s="768">
        <f>F7+7</f>
        <v>45170</v>
      </c>
      <c r="G10" s="1262" t="s">
        <v>1824</v>
      </c>
      <c r="H10" s="1262"/>
      <c r="I10" s="1228" t="s">
        <v>1825</v>
      </c>
      <c r="J10" s="1094">
        <f>J7+7</f>
        <v>45182</v>
      </c>
      <c r="K10" s="1094">
        <f t="shared" ref="K10" si="0">K7+7</f>
        <v>45202</v>
      </c>
      <c r="L10" s="1094">
        <f>L7+7</f>
        <v>45210</v>
      </c>
      <c r="M10" s="1094"/>
      <c r="N10" s="1094"/>
      <c r="O10" s="1181"/>
      <c r="P10" s="1181"/>
      <c r="Q10" s="1181"/>
      <c r="R10" s="1264"/>
    </row>
    <row r="11" spans="1:18" s="497" customFormat="1" ht="18" customHeight="1">
      <c r="A11" s="1091" t="s">
        <v>1713</v>
      </c>
      <c r="B11" s="1115"/>
      <c r="C11" s="768" t="s">
        <v>1714</v>
      </c>
      <c r="D11" s="768" t="s">
        <v>1221</v>
      </c>
      <c r="E11" s="768">
        <f>E8+7</f>
        <v>45168</v>
      </c>
      <c r="F11" s="768">
        <f>F8+7</f>
        <v>45170</v>
      </c>
      <c r="G11" s="1262"/>
      <c r="H11" s="1262"/>
      <c r="I11" s="1228"/>
      <c r="J11" s="1095"/>
      <c r="K11" s="1095"/>
      <c r="L11" s="1095"/>
      <c r="M11" s="1095"/>
      <c r="N11" s="1095"/>
      <c r="O11" s="1183"/>
      <c r="P11" s="1183"/>
      <c r="Q11" s="1183"/>
      <c r="R11" s="1265"/>
    </row>
    <row r="12" spans="1:18" s="497" customFormat="1" ht="18" customHeight="1">
      <c r="A12" s="1128" t="s">
        <v>1715</v>
      </c>
      <c r="B12" s="1128"/>
      <c r="C12" s="506" t="s">
        <v>1716</v>
      </c>
      <c r="D12" s="505" t="s">
        <v>661</v>
      </c>
      <c r="E12" s="507">
        <v>44224</v>
      </c>
      <c r="F12" s="507"/>
      <c r="G12" s="1262"/>
      <c r="H12" s="1262"/>
      <c r="I12" s="1228"/>
      <c r="J12" s="1096"/>
      <c r="K12" s="1096"/>
      <c r="L12" s="1096"/>
      <c r="M12" s="1096"/>
      <c r="N12" s="1096"/>
      <c r="O12" s="1185"/>
      <c r="P12" s="1185"/>
      <c r="Q12" s="1185"/>
      <c r="R12" s="1266"/>
    </row>
    <row r="13" spans="1:18" s="497" customFormat="1" ht="18" customHeight="1">
      <c r="A13" s="1091" t="s">
        <v>1717</v>
      </c>
      <c r="B13" s="1115"/>
      <c r="C13" s="768" t="s">
        <v>1718</v>
      </c>
      <c r="D13" s="768" t="s">
        <v>661</v>
      </c>
      <c r="E13" s="768">
        <f>E10+7</f>
        <v>45175</v>
      </c>
      <c r="F13" s="768">
        <f>F10+7</f>
        <v>45177</v>
      </c>
      <c r="G13" s="1262" t="s">
        <v>1826</v>
      </c>
      <c r="H13" s="1262"/>
      <c r="I13" s="1228" t="s">
        <v>1827</v>
      </c>
      <c r="J13" s="1094">
        <f t="shared" ref="J13:L13" si="1">J10+7</f>
        <v>45189</v>
      </c>
      <c r="K13" s="1094">
        <f t="shared" si="1"/>
        <v>45209</v>
      </c>
      <c r="L13" s="1094">
        <f t="shared" si="1"/>
        <v>45217</v>
      </c>
      <c r="M13" s="1094"/>
      <c r="N13" s="1094"/>
      <c r="O13" s="1181"/>
      <c r="P13" s="1181"/>
      <c r="Q13" s="1181"/>
      <c r="R13" s="1264"/>
    </row>
    <row r="14" spans="1:18" s="497" customFormat="1" ht="18" customHeight="1">
      <c r="A14" s="1091" t="s">
        <v>1705</v>
      </c>
      <c r="B14" s="1115"/>
      <c r="C14" s="768" t="s">
        <v>1721</v>
      </c>
      <c r="D14" s="768" t="s">
        <v>1221</v>
      </c>
      <c r="E14" s="768">
        <f>E11+7</f>
        <v>45175</v>
      </c>
      <c r="F14" s="768">
        <f>F11+7</f>
        <v>45177</v>
      </c>
      <c r="G14" s="1262"/>
      <c r="H14" s="1262"/>
      <c r="I14" s="1228"/>
      <c r="J14" s="1095"/>
      <c r="K14" s="1095"/>
      <c r="L14" s="1095"/>
      <c r="M14" s="1095"/>
      <c r="N14" s="1095"/>
      <c r="O14" s="1183"/>
      <c r="P14" s="1183"/>
      <c r="Q14" s="1183"/>
      <c r="R14" s="1265"/>
    </row>
    <row r="15" spans="1:18" s="497" customFormat="1" ht="18" customHeight="1">
      <c r="A15" s="1167" t="s">
        <v>1715</v>
      </c>
      <c r="B15" s="1168"/>
      <c r="C15" s="506">
        <v>44675</v>
      </c>
      <c r="D15" s="507" t="s">
        <v>661</v>
      </c>
      <c r="E15" s="507">
        <v>44225</v>
      </c>
      <c r="F15" s="507"/>
      <c r="G15" s="1262"/>
      <c r="H15" s="1262"/>
      <c r="I15" s="1228"/>
      <c r="J15" s="1096"/>
      <c r="K15" s="1096"/>
      <c r="L15" s="1096"/>
      <c r="M15" s="1096"/>
      <c r="N15" s="1096"/>
      <c r="O15" s="1185"/>
      <c r="P15" s="1185"/>
      <c r="Q15" s="1185"/>
      <c r="R15" s="1266"/>
    </row>
    <row r="16" spans="1:18" s="497" customFormat="1" ht="18" customHeight="1">
      <c r="A16" s="1091" t="s">
        <v>1722</v>
      </c>
      <c r="B16" s="1115"/>
      <c r="C16" s="768" t="s">
        <v>1723</v>
      </c>
      <c r="D16" s="768" t="s">
        <v>661</v>
      </c>
      <c r="E16" s="768">
        <f>E13+7</f>
        <v>45182</v>
      </c>
      <c r="F16" s="768">
        <f>F13+7</f>
        <v>45184</v>
      </c>
      <c r="G16" s="1262" t="s">
        <v>1828</v>
      </c>
      <c r="H16" s="1262"/>
      <c r="I16" s="1228" t="s">
        <v>1829</v>
      </c>
      <c r="J16" s="1094">
        <f t="shared" ref="J16:L16" si="2">J13+7</f>
        <v>45196</v>
      </c>
      <c r="K16" s="1094">
        <f t="shared" si="2"/>
        <v>45216</v>
      </c>
      <c r="L16" s="1094">
        <f t="shared" si="2"/>
        <v>45224</v>
      </c>
      <c r="M16" s="1094"/>
      <c r="N16" s="1094"/>
      <c r="O16" s="1181"/>
      <c r="P16" s="1181"/>
      <c r="Q16" s="1181"/>
      <c r="R16" s="1264"/>
    </row>
    <row r="17" spans="1:18" s="497" customFormat="1" ht="18" customHeight="1">
      <c r="A17" s="1091" t="s">
        <v>1713</v>
      </c>
      <c r="B17" s="1115"/>
      <c r="C17" s="768" t="s">
        <v>1726</v>
      </c>
      <c r="D17" s="768" t="s">
        <v>1221</v>
      </c>
      <c r="E17" s="768">
        <f>E14+7</f>
        <v>45182</v>
      </c>
      <c r="F17" s="768">
        <f>F14+7</f>
        <v>45184</v>
      </c>
      <c r="G17" s="1262"/>
      <c r="H17" s="1262"/>
      <c r="I17" s="1228"/>
      <c r="J17" s="1095"/>
      <c r="K17" s="1095"/>
      <c r="L17" s="1095"/>
      <c r="M17" s="1095"/>
      <c r="N17" s="1095"/>
      <c r="O17" s="1183"/>
      <c r="P17" s="1183"/>
      <c r="Q17" s="1183"/>
      <c r="R17" s="1265"/>
    </row>
    <row r="18" spans="1:18" s="497" customFormat="1" ht="18" customHeight="1">
      <c r="A18" s="1116" t="s">
        <v>1715</v>
      </c>
      <c r="B18" s="1116"/>
      <c r="C18" s="505" t="s">
        <v>1716</v>
      </c>
      <c r="D18" s="508">
        <v>42262</v>
      </c>
      <c r="E18" s="507">
        <v>44226</v>
      </c>
      <c r="F18" s="507"/>
      <c r="G18" s="1262"/>
      <c r="H18" s="1262"/>
      <c r="I18" s="1228"/>
      <c r="J18" s="1096"/>
      <c r="K18" s="1096"/>
      <c r="L18" s="1096"/>
      <c r="M18" s="1096"/>
      <c r="N18" s="1096"/>
      <c r="O18" s="1185"/>
      <c r="P18" s="1185"/>
      <c r="Q18" s="1185"/>
      <c r="R18" s="1266"/>
    </row>
    <row r="19" spans="1:18" s="497" customFormat="1" ht="18" customHeight="1">
      <c r="A19" s="1091" t="s">
        <v>1727</v>
      </c>
      <c r="B19" s="1115"/>
      <c r="C19" s="768" t="s">
        <v>1728</v>
      </c>
      <c r="D19" s="768" t="s">
        <v>661</v>
      </c>
      <c r="E19" s="768">
        <f>E16+7</f>
        <v>45189</v>
      </c>
      <c r="F19" s="768">
        <f>F16+7</f>
        <v>45191</v>
      </c>
      <c r="G19" s="1262" t="s">
        <v>1830</v>
      </c>
      <c r="H19" s="1262"/>
      <c r="I19" s="1228" t="s">
        <v>1831</v>
      </c>
      <c r="J19" s="1094">
        <f t="shared" ref="J19:L19" si="3">J16+7</f>
        <v>45203</v>
      </c>
      <c r="K19" s="1094">
        <f t="shared" si="3"/>
        <v>45223</v>
      </c>
      <c r="L19" s="1094">
        <f t="shared" si="3"/>
        <v>45231</v>
      </c>
      <c r="M19" s="1094"/>
      <c r="N19" s="1094"/>
      <c r="O19" s="1181"/>
      <c r="P19" s="1181"/>
      <c r="Q19" s="1181"/>
      <c r="R19" s="1264"/>
    </row>
    <row r="20" spans="1:18" s="497" customFormat="1" ht="18" customHeight="1">
      <c r="A20" s="1091" t="s">
        <v>1705</v>
      </c>
      <c r="B20" s="1115"/>
      <c r="C20" s="768" t="s">
        <v>1731</v>
      </c>
      <c r="D20" s="768" t="s">
        <v>1221</v>
      </c>
      <c r="E20" s="768">
        <f>E17+7</f>
        <v>45189</v>
      </c>
      <c r="F20" s="768">
        <f>F17+7</f>
        <v>45191</v>
      </c>
      <c r="G20" s="1262"/>
      <c r="H20" s="1262"/>
      <c r="I20" s="1228"/>
      <c r="J20" s="1095"/>
      <c r="K20" s="1095"/>
      <c r="L20" s="1095"/>
      <c r="M20" s="1095"/>
      <c r="N20" s="1095"/>
      <c r="O20" s="1183"/>
      <c r="P20" s="1183"/>
      <c r="Q20" s="1183"/>
      <c r="R20" s="1265"/>
    </row>
    <row r="21" spans="1:18" s="497" customFormat="1" ht="18" customHeight="1">
      <c r="A21" s="1116"/>
      <c r="B21" s="1116"/>
      <c r="C21" s="506"/>
      <c r="D21" s="505"/>
      <c r="E21" s="505"/>
      <c r="F21" s="505"/>
      <c r="G21" s="1262"/>
      <c r="H21" s="1262"/>
      <c r="I21" s="1228"/>
      <c r="J21" s="1096"/>
      <c r="K21" s="1096"/>
      <c r="L21" s="1096"/>
      <c r="M21" s="1096"/>
      <c r="N21" s="1096"/>
      <c r="O21" s="1185"/>
      <c r="P21" s="1185"/>
      <c r="Q21" s="1185"/>
      <c r="R21" s="1266"/>
    </row>
    <row r="22" spans="1:18" s="497" customFormat="1" ht="18" customHeight="1">
      <c r="A22" s="1178" t="s">
        <v>1732</v>
      </c>
      <c r="B22" s="1115"/>
      <c r="C22" s="770" t="s">
        <v>1733</v>
      </c>
      <c r="D22" s="768" t="s">
        <v>661</v>
      </c>
      <c r="E22" s="768">
        <f>E19+7</f>
        <v>45196</v>
      </c>
      <c r="F22" s="768">
        <f>F19+7</f>
        <v>45198</v>
      </c>
      <c r="G22" s="1273" t="s">
        <v>1832</v>
      </c>
      <c r="H22" s="1273"/>
      <c r="I22" s="1251" t="s">
        <v>1833</v>
      </c>
      <c r="J22" s="1094">
        <f t="shared" ref="J22:L22" si="4">J19+7</f>
        <v>45210</v>
      </c>
      <c r="K22" s="1094">
        <f t="shared" si="4"/>
        <v>45230</v>
      </c>
      <c r="L22" s="1094">
        <f t="shared" si="4"/>
        <v>45238</v>
      </c>
      <c r="M22" s="1094"/>
      <c r="N22" s="1094"/>
      <c r="O22" s="1181"/>
      <c r="P22" s="1181"/>
      <c r="Q22" s="1181"/>
      <c r="R22" s="1264"/>
    </row>
    <row r="23" spans="1:18" s="497" customFormat="1" ht="18" customHeight="1">
      <c r="A23" s="1091" t="s">
        <v>1713</v>
      </c>
      <c r="B23" s="1115"/>
      <c r="C23" s="768" t="s">
        <v>1736</v>
      </c>
      <c r="D23" s="768" t="s">
        <v>1221</v>
      </c>
      <c r="E23" s="768">
        <f>E20+7</f>
        <v>45196</v>
      </c>
      <c r="F23" s="768">
        <f>F20+7</f>
        <v>45198</v>
      </c>
      <c r="G23" s="1273"/>
      <c r="H23" s="1273"/>
      <c r="I23" s="1251"/>
      <c r="J23" s="1095"/>
      <c r="K23" s="1095"/>
      <c r="L23" s="1095"/>
      <c r="M23" s="1095"/>
      <c r="N23" s="1095"/>
      <c r="O23" s="1183"/>
      <c r="P23" s="1183"/>
      <c r="Q23" s="1183"/>
      <c r="R23" s="1265"/>
    </row>
    <row r="24" spans="1:18" s="497" customFormat="1" ht="18" customHeight="1">
      <c r="A24" s="1116" t="s">
        <v>1737</v>
      </c>
      <c r="B24" s="1116"/>
      <c r="C24" s="506" t="s">
        <v>1716</v>
      </c>
      <c r="D24" s="505" t="s">
        <v>1738</v>
      </c>
      <c r="E24" s="505">
        <v>42262</v>
      </c>
      <c r="F24" s="505" t="s">
        <v>1739</v>
      </c>
      <c r="G24" s="1273"/>
      <c r="H24" s="1273"/>
      <c r="I24" s="1251"/>
      <c r="J24" s="1096"/>
      <c r="K24" s="1096"/>
      <c r="L24" s="1096"/>
      <c r="M24" s="1096"/>
      <c r="N24" s="1096"/>
      <c r="O24" s="1185"/>
      <c r="P24" s="1185"/>
      <c r="Q24" s="1185"/>
      <c r="R24" s="1266"/>
    </row>
    <row r="25" spans="1:18" s="497" customFormat="1" ht="12.75" customHeight="1">
      <c r="A25" s="1175"/>
      <c r="B25" s="1176"/>
      <c r="C25" s="1176"/>
      <c r="D25" s="1176"/>
      <c r="E25" s="1176"/>
      <c r="F25" s="1176"/>
      <c r="G25" s="1176"/>
      <c r="H25" s="1176"/>
      <c r="I25" s="1176"/>
      <c r="J25" s="1176"/>
      <c r="K25" s="1176"/>
      <c r="L25" s="1176"/>
      <c r="M25" s="1176"/>
      <c r="N25" s="1176"/>
      <c r="O25" s="1176"/>
      <c r="P25" s="1176"/>
      <c r="Q25" s="1176"/>
      <c r="R25" s="1177"/>
    </row>
    <row r="26" spans="1:18" s="497" customFormat="1" ht="22.5" customHeight="1">
      <c r="A26" s="1252" t="s">
        <v>1834</v>
      </c>
      <c r="B26" s="1253"/>
      <c r="C26" s="1253"/>
      <c r="D26" s="1253"/>
      <c r="E26" s="1254"/>
      <c r="F26" s="1270" t="s">
        <v>1434</v>
      </c>
      <c r="G26" s="1271"/>
      <c r="H26" s="1271"/>
      <c r="I26" s="1271"/>
      <c r="J26" s="1271"/>
      <c r="K26" s="1271"/>
      <c r="L26" s="1271"/>
      <c r="M26" s="1271"/>
      <c r="N26" s="1271"/>
      <c r="O26" s="1271"/>
      <c r="P26" s="1271"/>
      <c r="Q26" s="1271"/>
      <c r="R26" s="1272"/>
    </row>
    <row r="27" spans="1:18" s="497" customFormat="1" ht="22.5" customHeight="1">
      <c r="A27" s="1252" t="s">
        <v>1835</v>
      </c>
      <c r="B27" s="1253"/>
      <c r="C27" s="1253"/>
      <c r="D27" s="1253"/>
      <c r="E27" s="1253"/>
      <c r="F27" s="1270" t="s">
        <v>1438</v>
      </c>
      <c r="G27" s="1271"/>
      <c r="H27" s="1271"/>
      <c r="I27" s="1271"/>
      <c r="J27" s="1271"/>
      <c r="K27" s="1271"/>
      <c r="L27" s="1271"/>
      <c r="M27" s="1271"/>
      <c r="N27" s="1271"/>
      <c r="O27" s="1271"/>
      <c r="P27" s="1271"/>
      <c r="Q27" s="1271"/>
      <c r="R27" s="1272"/>
    </row>
    <row r="28" spans="1:18" s="497" customFormat="1" ht="15.75" customHeight="1">
      <c r="A28" s="1252"/>
      <c r="B28" s="1253"/>
      <c r="C28" s="1253"/>
      <c r="D28" s="1253"/>
      <c r="E28" s="1254"/>
      <c r="F28" s="1267"/>
      <c r="G28" s="1268"/>
      <c r="H28" s="1268"/>
      <c r="I28" s="1268"/>
      <c r="J28" s="1268"/>
      <c r="K28" s="1268"/>
      <c r="L28" s="1268"/>
      <c r="M28" s="1268"/>
      <c r="N28" s="1268"/>
      <c r="O28" s="1268"/>
      <c r="P28" s="1268"/>
      <c r="Q28" s="1268"/>
      <c r="R28" s="1269"/>
    </row>
    <row r="29" spans="1:18" s="497" customFormat="1" ht="15.75" customHeight="1">
      <c r="A29" s="1252"/>
      <c r="B29" s="1253"/>
      <c r="C29" s="1253"/>
      <c r="D29" s="1253"/>
      <c r="E29" s="1253"/>
      <c r="F29" s="1267"/>
      <c r="G29" s="1268"/>
      <c r="H29" s="1268"/>
      <c r="I29" s="1268"/>
      <c r="J29" s="1268"/>
      <c r="K29" s="1268"/>
      <c r="L29" s="1268"/>
      <c r="M29" s="1268"/>
      <c r="N29" s="1268"/>
      <c r="O29" s="1268"/>
      <c r="P29" s="1268"/>
      <c r="Q29" s="1268"/>
      <c r="R29" s="1269"/>
    </row>
    <row r="30" spans="1:18" s="497" customFormat="1" ht="15.75" customHeight="1">
      <c r="A30" s="549"/>
      <c r="B30" s="550"/>
      <c r="C30" s="550"/>
      <c r="D30" s="550"/>
      <c r="E30" s="550"/>
      <c r="F30" s="1278"/>
      <c r="G30" s="1279"/>
      <c r="H30" s="1280"/>
      <c r="I30" s="1281" t="s">
        <v>1741</v>
      </c>
      <c r="J30" s="1282"/>
      <c r="K30" s="1282"/>
      <c r="L30" s="1283"/>
      <c r="M30" s="1284" t="s">
        <v>123</v>
      </c>
      <c r="N30" s="1285"/>
      <c r="O30" s="1278"/>
      <c r="P30" s="1279"/>
      <c r="Q30" s="1279"/>
      <c r="R30" s="1280"/>
    </row>
    <row r="31" spans="1:18" s="497" customFormat="1" ht="14.45" customHeight="1">
      <c r="A31" s="551"/>
      <c r="B31" s="552"/>
      <c r="C31" s="552"/>
      <c r="D31" s="552"/>
      <c r="E31" s="552"/>
      <c r="F31" s="1274"/>
      <c r="G31" s="1275"/>
      <c r="H31" s="1276"/>
      <c r="I31" s="522" t="s">
        <v>1742</v>
      </c>
      <c r="J31" s="523" t="s">
        <v>1743</v>
      </c>
      <c r="K31" s="524" t="s">
        <v>1744</v>
      </c>
      <c r="L31" s="524" t="s">
        <v>1745</v>
      </c>
      <c r="M31" s="563" t="s">
        <v>1742</v>
      </c>
      <c r="N31" s="525" t="s">
        <v>1745</v>
      </c>
      <c r="O31" s="1278"/>
      <c r="P31" s="1279"/>
      <c r="Q31" s="1279"/>
      <c r="R31" s="1280"/>
    </row>
    <row r="32" spans="1:18" s="497" customFormat="1" ht="14.45" customHeight="1">
      <c r="A32" s="560"/>
      <c r="B32" s="561"/>
      <c r="C32" s="561"/>
      <c r="D32" s="561"/>
      <c r="E32" s="562"/>
      <c r="F32" s="1274"/>
      <c r="G32" s="1275"/>
      <c r="H32" s="1276"/>
      <c r="I32" s="527" t="s">
        <v>1747</v>
      </c>
      <c r="J32" s="527" t="s">
        <v>1747</v>
      </c>
      <c r="K32" s="527" t="s">
        <v>1748</v>
      </c>
      <c r="L32" s="527" t="s">
        <v>1747</v>
      </c>
      <c r="M32" s="528" t="s">
        <v>1749</v>
      </c>
      <c r="N32" s="528" t="s">
        <v>1750</v>
      </c>
      <c r="O32" s="1278"/>
      <c r="P32" s="1279"/>
      <c r="Q32" s="1279"/>
      <c r="R32" s="1280"/>
    </row>
    <row r="33" spans="1:18" s="538" customFormat="1" ht="14.85" customHeight="1">
      <c r="A33" s="564"/>
      <c r="B33" s="565"/>
      <c r="C33" s="565"/>
      <c r="D33" s="565"/>
      <c r="E33" s="566"/>
      <c r="F33" s="530"/>
      <c r="G33" s="566"/>
      <c r="H33" s="566"/>
      <c r="I33" s="530"/>
      <c r="J33" s="566"/>
      <c r="K33" s="566"/>
      <c r="L33" s="530"/>
      <c r="M33" s="566"/>
      <c r="N33" s="566"/>
      <c r="O33" s="530"/>
      <c r="P33" s="566"/>
      <c r="Q33" s="566"/>
      <c r="R33" s="530"/>
    </row>
    <row r="34" spans="1:18" s="497" customFormat="1" ht="14.85" customHeight="1">
      <c r="A34" s="529"/>
      <c r="B34" s="530"/>
      <c r="C34" s="531"/>
      <c r="D34" s="531"/>
      <c r="E34" s="566"/>
      <c r="F34" s="531"/>
      <c r="G34" s="566"/>
      <c r="H34" s="531"/>
      <c r="I34" s="566"/>
      <c r="J34" s="531"/>
      <c r="K34" s="566"/>
      <c r="L34" s="531"/>
      <c r="M34" s="566"/>
      <c r="N34" s="531"/>
      <c r="O34" s="566"/>
      <c r="P34" s="531"/>
      <c r="Q34" s="566"/>
      <c r="R34" s="531"/>
    </row>
    <row r="35" spans="1:18" s="497" customFormat="1" ht="14.85" customHeight="1">
      <c r="A35" s="529"/>
      <c r="B35" s="530"/>
      <c r="C35" s="531"/>
      <c r="D35" s="531"/>
      <c r="E35" s="531"/>
      <c r="F35" s="531"/>
      <c r="G35" s="530"/>
      <c r="H35" s="530"/>
      <c r="I35" s="531"/>
      <c r="R35" s="510"/>
    </row>
    <row r="36" spans="1:18" s="497" customFormat="1" ht="14.85" customHeight="1">
      <c r="A36" s="1119" t="s">
        <v>1751</v>
      </c>
      <c r="B36" s="1102"/>
      <c r="C36" s="1117" t="s">
        <v>1752</v>
      </c>
      <c r="D36" s="1118"/>
      <c r="E36" s="1120"/>
      <c r="F36" s="1249"/>
      <c r="G36" s="1240" t="s">
        <v>1751</v>
      </c>
      <c r="H36" s="1102"/>
      <c r="I36" s="1241" t="s">
        <v>1753</v>
      </c>
      <c r="J36" s="1164"/>
      <c r="K36" s="1120"/>
      <c r="L36" s="1249"/>
      <c r="M36" s="1240" t="s">
        <v>1751</v>
      </c>
      <c r="N36" s="1102"/>
      <c r="O36" s="1099"/>
      <c r="P36" s="1100"/>
      <c r="Q36" s="1120"/>
      <c r="R36" s="1166"/>
    </row>
    <row r="37" spans="1:18" s="497" customFormat="1" ht="14.85" customHeight="1">
      <c r="A37" s="1119" t="s">
        <v>1754</v>
      </c>
      <c r="B37" s="1102"/>
      <c r="C37" s="1099">
        <v>2836</v>
      </c>
      <c r="D37" s="1100"/>
      <c r="E37" s="532" t="s">
        <v>1755</v>
      </c>
      <c r="F37" s="533" t="s">
        <v>1756</v>
      </c>
      <c r="G37" s="1240" t="s">
        <v>1754</v>
      </c>
      <c r="H37" s="1102"/>
      <c r="I37" s="1145">
        <v>5701</v>
      </c>
      <c r="J37" s="1146"/>
      <c r="K37" s="535" t="s">
        <v>1755</v>
      </c>
      <c r="L37" s="555" t="s">
        <v>1757</v>
      </c>
      <c r="M37" s="1240" t="s">
        <v>1754</v>
      </c>
      <c r="N37" s="1102"/>
      <c r="O37" s="1099"/>
      <c r="P37" s="1100"/>
      <c r="Q37" s="532" t="s">
        <v>1755</v>
      </c>
      <c r="R37" s="536"/>
    </row>
    <row r="38" spans="1:18" s="497" customFormat="1" ht="14.85" customHeight="1">
      <c r="A38" s="1119" t="s">
        <v>1758</v>
      </c>
      <c r="B38" s="1102"/>
      <c r="C38" s="1103" t="s">
        <v>1759</v>
      </c>
      <c r="D38" s="1104"/>
      <c r="E38" s="1103" t="s">
        <v>1760</v>
      </c>
      <c r="F38" s="1114"/>
      <c r="G38" s="1240" t="s">
        <v>1758</v>
      </c>
      <c r="H38" s="1102"/>
      <c r="I38" s="1103" t="s">
        <v>1759</v>
      </c>
      <c r="J38" s="1104"/>
      <c r="K38" s="1103" t="s">
        <v>1760</v>
      </c>
      <c r="L38" s="1114"/>
      <c r="M38" s="1240" t="s">
        <v>1758</v>
      </c>
      <c r="N38" s="1102"/>
      <c r="O38" s="1103" t="s">
        <v>1759</v>
      </c>
      <c r="P38" s="1104"/>
      <c r="Q38" s="1103" t="s">
        <v>1760</v>
      </c>
      <c r="R38" s="1104"/>
    </row>
    <row r="39" spans="1:18" s="497" customFormat="1" ht="14.85" customHeight="1">
      <c r="A39" s="1089" t="s">
        <v>1750</v>
      </c>
      <c r="B39" s="1086"/>
      <c r="C39" s="1087" t="s">
        <v>1761</v>
      </c>
      <c r="D39" s="1088"/>
      <c r="E39" s="1091" t="s">
        <v>1739</v>
      </c>
      <c r="F39" s="1092"/>
      <c r="G39" s="1242" t="s">
        <v>1762</v>
      </c>
      <c r="H39" s="1086"/>
      <c r="I39" s="1087" t="s">
        <v>1739</v>
      </c>
      <c r="J39" s="1088"/>
      <c r="K39" s="1087" t="s">
        <v>1763</v>
      </c>
      <c r="L39" s="1243"/>
      <c r="M39" s="1242" t="s">
        <v>1750</v>
      </c>
      <c r="N39" s="1086"/>
      <c r="O39" s="1091"/>
      <c r="P39" s="1115"/>
      <c r="Q39" s="1244"/>
      <c r="R39" s="1277"/>
    </row>
    <row r="40" spans="1:18" s="497" customFormat="1" ht="14.85" customHeight="1">
      <c r="A40" s="1089" t="s">
        <v>1749</v>
      </c>
      <c r="B40" s="1086"/>
      <c r="C40" s="1087" t="s">
        <v>1739</v>
      </c>
      <c r="D40" s="1088"/>
      <c r="E40" s="1091" t="s">
        <v>1764</v>
      </c>
      <c r="F40" s="1092"/>
      <c r="G40" s="1242"/>
      <c r="H40" s="1086"/>
      <c r="I40" s="1087"/>
      <c r="J40" s="1088"/>
      <c r="K40" s="1087"/>
      <c r="L40" s="1243"/>
      <c r="M40" s="1242" t="s">
        <v>1741</v>
      </c>
      <c r="N40" s="1086"/>
      <c r="O40" s="1091"/>
      <c r="P40" s="1115"/>
      <c r="Q40" s="1244"/>
      <c r="R40" s="1277"/>
    </row>
    <row r="41" spans="1:18" s="538" customFormat="1" ht="14.85" customHeight="1">
      <c r="A41" s="1089" t="s">
        <v>1765</v>
      </c>
      <c r="B41" s="1086"/>
      <c r="C41" s="1087" t="s">
        <v>1761</v>
      </c>
      <c r="D41" s="1088"/>
      <c r="E41" s="1091" t="s">
        <v>1766</v>
      </c>
      <c r="F41" s="1092"/>
      <c r="G41" s="1242"/>
      <c r="H41" s="1086"/>
      <c r="I41" s="1087"/>
      <c r="J41" s="1088"/>
      <c r="K41" s="1087"/>
      <c r="L41" s="1243"/>
      <c r="M41" s="1085" t="s">
        <v>1767</v>
      </c>
      <c r="N41" s="1086"/>
      <c r="O41" s="1091"/>
      <c r="P41" s="1115"/>
      <c r="Q41" s="1244"/>
      <c r="R41" s="1277"/>
    </row>
    <row r="42" spans="1:18" s="538" customFormat="1" ht="14.85" customHeight="1">
      <c r="A42" s="1089" t="s">
        <v>662</v>
      </c>
      <c r="B42" s="1086"/>
      <c r="C42" s="1087" t="s">
        <v>1739</v>
      </c>
      <c r="D42" s="1088"/>
      <c r="E42" s="1091" t="s">
        <v>1768</v>
      </c>
      <c r="F42" s="1092"/>
      <c r="G42" s="1242"/>
      <c r="H42" s="1086"/>
      <c r="I42" s="1087"/>
      <c r="J42" s="1088"/>
      <c r="K42" s="1087"/>
      <c r="L42" s="1243"/>
      <c r="M42" s="1242" t="s">
        <v>1769</v>
      </c>
      <c r="N42" s="1086"/>
      <c r="O42" s="1091"/>
      <c r="P42" s="1115"/>
      <c r="Q42" s="1244"/>
      <c r="R42" s="1277"/>
    </row>
    <row r="43" spans="1:18" s="538" customFormat="1" ht="15">
      <c r="A43" s="1085"/>
      <c r="B43" s="1086"/>
      <c r="C43" s="1091"/>
      <c r="D43" s="1115"/>
      <c r="E43" s="1099"/>
      <c r="F43" s="1100"/>
      <c r="G43" s="1242"/>
      <c r="H43" s="1086"/>
      <c r="I43" s="1087"/>
      <c r="J43" s="1088"/>
      <c r="K43" s="1087"/>
      <c r="L43" s="1243"/>
      <c r="M43" s="1242" t="s">
        <v>662</v>
      </c>
      <c r="N43" s="1086"/>
      <c r="O43" s="1091"/>
      <c r="P43" s="1115"/>
      <c r="Q43" s="1091"/>
      <c r="R43" s="1092"/>
    </row>
    <row r="44" spans="1:18" s="538" customFormat="1" ht="11.25">
      <c r="A44" s="539"/>
      <c r="B44" s="539"/>
      <c r="C44" s="539"/>
      <c r="D44" s="540"/>
      <c r="E44" s="540"/>
      <c r="F44" s="540"/>
      <c r="G44" s="540"/>
      <c r="H44" s="540"/>
      <c r="I44" s="540"/>
      <c r="J44" s="539"/>
      <c r="K44" s="539"/>
      <c r="L44" s="539"/>
      <c r="M44" s="539"/>
      <c r="N44" s="539"/>
      <c r="O44" s="539"/>
      <c r="P44" s="539"/>
      <c r="Q44" s="539"/>
    </row>
    <row r="45" spans="1:18" s="538" customFormat="1" ht="11.25">
      <c r="A45" s="539" t="s">
        <v>1771</v>
      </c>
      <c r="B45" s="540"/>
      <c r="C45" s="540"/>
      <c r="D45" s="540"/>
      <c r="E45" s="540"/>
      <c r="F45" s="540"/>
      <c r="G45" s="540"/>
      <c r="H45" s="540"/>
      <c r="I45" s="540"/>
      <c r="J45" s="539"/>
      <c r="K45" s="540"/>
      <c r="L45" s="540"/>
      <c r="M45" s="540"/>
      <c r="N45" s="540"/>
      <c r="O45" s="540"/>
      <c r="P45" s="540"/>
      <c r="Q45" s="540"/>
    </row>
    <row r="46" spans="1:18" s="538" customFormat="1" ht="11.25">
      <c r="A46" s="541" t="s">
        <v>1772</v>
      </c>
      <c r="B46" s="542"/>
      <c r="C46" s="542"/>
      <c r="D46" s="542"/>
      <c r="E46" s="541"/>
      <c r="F46" s="542"/>
      <c r="G46" s="541" t="s">
        <v>1773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 ht="11.25">
      <c r="A47" s="541" t="s">
        <v>1774</v>
      </c>
      <c r="B47" s="542"/>
      <c r="C47" s="542"/>
      <c r="D47" s="542"/>
      <c r="E47" s="541"/>
      <c r="F47" s="542"/>
      <c r="G47" s="541" t="s">
        <v>1775</v>
      </c>
      <c r="H47" s="542"/>
      <c r="I47" s="542"/>
      <c r="J47" s="541"/>
      <c r="K47" s="542"/>
      <c r="L47" s="542"/>
      <c r="M47" s="540"/>
      <c r="N47" s="542"/>
      <c r="O47" s="542"/>
      <c r="P47" s="542"/>
      <c r="Q47" s="542"/>
    </row>
    <row r="48" spans="1:18" s="538" customFormat="1">
      <c r="A48" s="543" t="s">
        <v>1776</v>
      </c>
      <c r="C48" s="542"/>
      <c r="D48" s="542"/>
      <c r="E48" s="544"/>
      <c r="F48" s="544"/>
      <c r="G48" s="543" t="s">
        <v>1777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7" s="538" customFormat="1" ht="11.25">
      <c r="A49" s="542" t="s">
        <v>1778</v>
      </c>
      <c r="B49" s="542"/>
      <c r="C49" s="542"/>
      <c r="D49" s="542"/>
      <c r="E49" s="544"/>
      <c r="F49" s="544"/>
      <c r="G49" s="542" t="s">
        <v>1779</v>
      </c>
      <c r="H49" s="542"/>
      <c r="I49" s="542"/>
      <c r="J49" s="542"/>
      <c r="K49" s="542"/>
      <c r="L49" s="542"/>
      <c r="M49" s="540"/>
      <c r="N49" s="542"/>
      <c r="O49" s="542"/>
      <c r="P49" s="542"/>
      <c r="Q49" s="542"/>
    </row>
    <row r="50" spans="1:17" s="538" customFormat="1">
      <c r="A50" s="542"/>
      <c r="B50" s="542"/>
      <c r="C50" s="542"/>
      <c r="D50" s="542"/>
      <c r="E50" s="542"/>
      <c r="F50" s="542"/>
      <c r="G50" s="542"/>
      <c r="H50" s="542"/>
      <c r="I50" s="542"/>
      <c r="J50" s="542"/>
      <c r="K50" s="542"/>
      <c r="L50" s="542"/>
      <c r="M50" s="543"/>
      <c r="N50" s="542"/>
      <c r="O50" s="542"/>
      <c r="P50" s="542"/>
      <c r="Q50" s="542"/>
    </row>
    <row r="51" spans="1:17">
      <c r="A51" s="371"/>
      <c r="B51" s="371"/>
      <c r="C51" s="371"/>
    </row>
    <row r="52" spans="1:17" s="367" customFormat="1">
      <c r="A52" s="371"/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2"/>
      <c r="N52" s="371"/>
      <c r="O52" s="371"/>
      <c r="P52" s="371"/>
      <c r="Q52" s="371"/>
    </row>
  </sheetData>
  <mergeCells count="173">
    <mergeCell ref="O31:R31"/>
    <mergeCell ref="O32:R32"/>
    <mergeCell ref="A25:R25"/>
    <mergeCell ref="E36:F36"/>
    <mergeCell ref="K36:L36"/>
    <mergeCell ref="Q36:R36"/>
    <mergeCell ref="M13:M15"/>
    <mergeCell ref="N13:N15"/>
    <mergeCell ref="O13:O15"/>
    <mergeCell ref="P13:P15"/>
    <mergeCell ref="Q13:Q15"/>
    <mergeCell ref="R13:R15"/>
    <mergeCell ref="I30:L30"/>
    <mergeCell ref="M30:N30"/>
    <mergeCell ref="F30:H30"/>
    <mergeCell ref="O30:R30"/>
    <mergeCell ref="A36:B36"/>
    <mergeCell ref="L16:L18"/>
    <mergeCell ref="M16:M18"/>
    <mergeCell ref="N16:N18"/>
    <mergeCell ref="O16:O18"/>
    <mergeCell ref="P16:P18"/>
    <mergeCell ref="Q16:Q18"/>
    <mergeCell ref="R16:R18"/>
    <mergeCell ref="Q40:R40"/>
    <mergeCell ref="Q39:R39"/>
    <mergeCell ref="Q38:R38"/>
    <mergeCell ref="I39:J39"/>
    <mergeCell ref="K39:L39"/>
    <mergeCell ref="E39:F39"/>
    <mergeCell ref="O40:P40"/>
    <mergeCell ref="E41:F41"/>
    <mergeCell ref="M43:N43"/>
    <mergeCell ref="O43:P43"/>
    <mergeCell ref="Q43:R43"/>
    <mergeCell ref="G41:H41"/>
    <mergeCell ref="I41:J41"/>
    <mergeCell ref="Q42:R42"/>
    <mergeCell ref="M41:N41"/>
    <mergeCell ref="O42:P42"/>
    <mergeCell ref="K41:L41"/>
    <mergeCell ref="O41:P41"/>
    <mergeCell ref="Q41:R41"/>
    <mergeCell ref="I40:J40"/>
    <mergeCell ref="K40:L40"/>
    <mergeCell ref="M40:N40"/>
    <mergeCell ref="G39:H39"/>
    <mergeCell ref="M39:N39"/>
    <mergeCell ref="A43:B43"/>
    <mergeCell ref="C43:D43"/>
    <mergeCell ref="E43:F43"/>
    <mergeCell ref="G43:H43"/>
    <mergeCell ref="I43:J43"/>
    <mergeCell ref="K43:L43"/>
    <mergeCell ref="O36:P36"/>
    <mergeCell ref="A42:B42"/>
    <mergeCell ref="C42:D42"/>
    <mergeCell ref="E42:F42"/>
    <mergeCell ref="G42:H42"/>
    <mergeCell ref="I42:J42"/>
    <mergeCell ref="K42:L42"/>
    <mergeCell ref="M42:N42"/>
    <mergeCell ref="A40:B40"/>
    <mergeCell ref="A39:B39"/>
    <mergeCell ref="C39:D39"/>
    <mergeCell ref="C40:D40"/>
    <mergeCell ref="E40:F40"/>
    <mergeCell ref="G40:H40"/>
    <mergeCell ref="A41:B41"/>
    <mergeCell ref="C41:D41"/>
    <mergeCell ref="M38:N38"/>
    <mergeCell ref="E38:F38"/>
    <mergeCell ref="A38:B38"/>
    <mergeCell ref="M37:N37"/>
    <mergeCell ref="O37:P37"/>
    <mergeCell ref="A37:B37"/>
    <mergeCell ref="C37:D37"/>
    <mergeCell ref="K38:L38"/>
    <mergeCell ref="R22:R24"/>
    <mergeCell ref="L22:L24"/>
    <mergeCell ref="G38:H38"/>
    <mergeCell ref="I38:J38"/>
    <mergeCell ref="I36:J36"/>
    <mergeCell ref="M36:N36"/>
    <mergeCell ref="G36:H36"/>
    <mergeCell ref="O38:P38"/>
    <mergeCell ref="G22:H24"/>
    <mergeCell ref="I22:I24"/>
    <mergeCell ref="F31:H31"/>
    <mergeCell ref="F32:H32"/>
    <mergeCell ref="I37:J37"/>
    <mergeCell ref="G37:H37"/>
    <mergeCell ref="C38:D38"/>
    <mergeCell ref="C36:D36"/>
    <mergeCell ref="A27:E27"/>
    <mergeCell ref="F27:R27"/>
    <mergeCell ref="O39:P39"/>
    <mergeCell ref="A29:E29"/>
    <mergeCell ref="M19:M21"/>
    <mergeCell ref="L19:L21"/>
    <mergeCell ref="J19:J21"/>
    <mergeCell ref="K19:K21"/>
    <mergeCell ref="A28:E28"/>
    <mergeCell ref="A22:B22"/>
    <mergeCell ref="A23:B23"/>
    <mergeCell ref="A24:B24"/>
    <mergeCell ref="F28:R28"/>
    <mergeCell ref="M22:M24"/>
    <mergeCell ref="I19:I21"/>
    <mergeCell ref="J22:J24"/>
    <mergeCell ref="K22:K24"/>
    <mergeCell ref="P22:P24"/>
    <mergeCell ref="Q22:Q24"/>
    <mergeCell ref="N22:N24"/>
    <mergeCell ref="O22:O24"/>
    <mergeCell ref="Q19:Q21"/>
    <mergeCell ref="R19:R21"/>
    <mergeCell ref="F29:R29"/>
    <mergeCell ref="A26:E26"/>
    <mergeCell ref="F26:R26"/>
    <mergeCell ref="L7:L9"/>
    <mergeCell ref="L10:L12"/>
    <mergeCell ref="L13:L15"/>
    <mergeCell ref="M7:M9"/>
    <mergeCell ref="N7:N9"/>
    <mergeCell ref="O7:O9"/>
    <mergeCell ref="P7:P9"/>
    <mergeCell ref="Q7:Q9"/>
    <mergeCell ref="R7:R9"/>
    <mergeCell ref="M10:M12"/>
    <mergeCell ref="N10:N12"/>
    <mergeCell ref="O10:O12"/>
    <mergeCell ref="P10:P12"/>
    <mergeCell ref="Q10:Q12"/>
    <mergeCell ref="R10:R12"/>
    <mergeCell ref="J7:J9"/>
    <mergeCell ref="A11:B11"/>
    <mergeCell ref="A12:B12"/>
    <mergeCell ref="K7:K9"/>
    <mergeCell ref="K10:K12"/>
    <mergeCell ref="A13:B13"/>
    <mergeCell ref="A14:B14"/>
    <mergeCell ref="A15:B15"/>
    <mergeCell ref="I10:I12"/>
    <mergeCell ref="J10:J12"/>
    <mergeCell ref="G13:H15"/>
    <mergeCell ref="I13:I15"/>
    <mergeCell ref="J13:J15"/>
    <mergeCell ref="K13:K15"/>
    <mergeCell ref="A5:F5"/>
    <mergeCell ref="A6:B6"/>
    <mergeCell ref="G6:H6"/>
    <mergeCell ref="A7:B7"/>
    <mergeCell ref="A8:B8"/>
    <mergeCell ref="A9:B9"/>
    <mergeCell ref="A10:B10"/>
    <mergeCell ref="G7:H9"/>
    <mergeCell ref="I7:I9"/>
    <mergeCell ref="G10:H12"/>
    <mergeCell ref="A18:B18"/>
    <mergeCell ref="G16:H18"/>
    <mergeCell ref="A16:B16"/>
    <mergeCell ref="A17:B17"/>
    <mergeCell ref="I16:I18"/>
    <mergeCell ref="J16:J18"/>
    <mergeCell ref="K16:K18"/>
    <mergeCell ref="O19:O21"/>
    <mergeCell ref="P19:P21"/>
    <mergeCell ref="G19:H21"/>
    <mergeCell ref="A19:B19"/>
    <mergeCell ref="A20:B20"/>
    <mergeCell ref="A21:B21"/>
    <mergeCell ref="N19:N21"/>
  </mergeCells>
  <hyperlinks>
    <hyperlink ref="A48" r:id="rId1" xr:uid="{B0A97CA5-8A17-49A3-AC11-DD138A8A66FE}"/>
    <hyperlink ref="G48" r:id="rId2" xr:uid="{DD4FD322-0C34-435F-B2DF-1C6B2A7674B9}"/>
  </hyperlinks>
  <pageMargins left="0.25" right="0.25" top="0.75" bottom="0.75" header="0.3" footer="0.3"/>
  <pageSetup paperSize="9" scale="51" orientation="landscape" r:id="rId3"/>
  <headerFooter>
    <oddFooter>&amp;L_x000D_&amp;1#&amp;"Calibri"&amp;10&amp;K000000 Sensitivity: Internal</oddFooter>
  </headerFooter>
  <colBreaks count="1" manualBreakCount="1">
    <brk id="18" max="47" man="1"/>
  </col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A6CC-2222-42AC-BF51-AEB651ACA211}">
  <sheetPr codeName="Sheet8">
    <tabColor theme="8" tint="0.59999389629810485"/>
    <pageSetUpPr fitToPage="1"/>
  </sheetPr>
  <dimension ref="A1:S51"/>
  <sheetViews>
    <sheetView topLeftCell="A3" zoomScale="85" zoomScaleNormal="85" workbookViewId="0">
      <selection activeCell="K16" sqref="K16:K18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.5703125" style="375" customWidth="1"/>
    <col min="6" max="6" width="12.42578125" style="375" customWidth="1"/>
    <col min="7" max="7" width="19.5703125" style="375" customWidth="1"/>
    <col min="8" max="8" width="9.42578125" style="375"/>
    <col min="9" max="10" width="12.42578125" style="375" customWidth="1"/>
    <col min="11" max="11" width="19" style="375" customWidth="1"/>
    <col min="12" max="12" width="20.5703125" style="375" customWidth="1"/>
    <col min="13" max="13" width="19.28515625" style="375" customWidth="1"/>
    <col min="14" max="14" width="13.5703125" style="375" customWidth="1"/>
    <col min="15" max="18" width="12.42578125" style="375" customWidth="1"/>
    <col min="19" max="16384" width="9.42578125" style="375"/>
  </cols>
  <sheetData>
    <row r="1" spans="1:18" s="364" customFormat="1" ht="23.1" customHeight="1"/>
    <row r="2" spans="1:18" s="389" customFormat="1" ht="23.1" customHeight="1">
      <c r="A2" s="388" t="s">
        <v>1690</v>
      </c>
      <c r="B2" s="456" t="s">
        <v>1439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4" customFormat="1" ht="23.1" customHeight="1">
      <c r="A3" s="365"/>
      <c r="B3" s="366"/>
      <c r="C3" s="365"/>
      <c r="D3" s="365"/>
      <c r="E3" s="365"/>
      <c r="F3" s="365"/>
      <c r="G3" s="365"/>
      <c r="H3" s="365"/>
      <c r="I3" s="365"/>
      <c r="J3" s="365"/>
      <c r="L3" s="366"/>
      <c r="M3" s="366"/>
      <c r="N3" s="366"/>
      <c r="O3" s="366"/>
      <c r="P3" s="366"/>
    </row>
    <row r="4" spans="1:18" s="364" customFormat="1" ht="23.1" customHeight="1" thickBot="1">
      <c r="A4" s="365"/>
      <c r="B4" s="366"/>
      <c r="C4" s="365"/>
      <c r="D4" s="365"/>
      <c r="E4" s="365"/>
      <c r="F4" s="365"/>
      <c r="G4" s="365"/>
      <c r="H4" s="365"/>
      <c r="I4" s="365"/>
      <c r="J4" s="365"/>
      <c r="L4" s="366"/>
      <c r="M4" s="366"/>
      <c r="N4" s="366"/>
      <c r="O4" s="366"/>
      <c r="P4" s="366"/>
    </row>
    <row r="5" spans="1:18" s="497" customFormat="1" ht="25.35" customHeight="1">
      <c r="A5" s="1122" t="s">
        <v>1836</v>
      </c>
      <c r="B5" s="1123"/>
      <c r="C5" s="1123"/>
      <c r="D5" s="1123"/>
      <c r="E5" s="1123"/>
      <c r="F5" s="1124"/>
    </row>
    <row r="6" spans="1:18" s="497" customFormat="1" ht="55.5" customHeight="1">
      <c r="A6" s="1290" t="s">
        <v>1692</v>
      </c>
      <c r="B6" s="1291"/>
      <c r="C6" s="500" t="s">
        <v>1693</v>
      </c>
      <c r="D6" s="500" t="s">
        <v>1694</v>
      </c>
      <c r="E6" s="500" t="s">
        <v>1695</v>
      </c>
      <c r="F6" s="500" t="s">
        <v>1696</v>
      </c>
      <c r="G6" s="1125" t="s">
        <v>1697</v>
      </c>
      <c r="H6" s="1127"/>
      <c r="I6" s="927" t="s">
        <v>1693</v>
      </c>
      <c r="J6" s="499" t="s">
        <v>1698</v>
      </c>
      <c r="K6" s="547" t="s">
        <v>1837</v>
      </c>
      <c r="L6" s="547" t="s">
        <v>1838</v>
      </c>
      <c r="M6" s="547" t="s">
        <v>1839</v>
      </c>
      <c r="N6" s="570"/>
      <c r="O6" s="570"/>
      <c r="P6" s="570"/>
      <c r="Q6" s="570"/>
      <c r="R6" s="570"/>
    </row>
    <row r="7" spans="1:18" s="497" customFormat="1" ht="18" customHeight="1">
      <c r="A7" s="1091" t="s">
        <v>1701</v>
      </c>
      <c r="B7" s="1115"/>
      <c r="C7" s="768" t="s">
        <v>1702</v>
      </c>
      <c r="D7" s="768" t="s">
        <v>661</v>
      </c>
      <c r="E7" s="768">
        <v>45161</v>
      </c>
      <c r="F7" s="768">
        <f>E7+2</f>
        <v>45163</v>
      </c>
      <c r="G7" s="1262" t="s">
        <v>1840</v>
      </c>
      <c r="H7" s="1293"/>
      <c r="I7" s="1292" t="s">
        <v>1704</v>
      </c>
      <c r="J7" s="1169">
        <v>45175</v>
      </c>
      <c r="K7" s="1094">
        <f>J7+33</f>
        <v>45208</v>
      </c>
      <c r="L7" s="1094">
        <f>K7+2</f>
        <v>45210</v>
      </c>
      <c r="M7" s="1094">
        <f>L7+5</f>
        <v>45215</v>
      </c>
      <c r="N7" s="1095"/>
      <c r="O7" s="1095"/>
      <c r="P7" s="1286"/>
      <c r="Q7" s="1130"/>
      <c r="R7" s="1130"/>
    </row>
    <row r="8" spans="1:18" s="497" customFormat="1" ht="18" customHeight="1">
      <c r="A8" s="1091" t="s">
        <v>1705</v>
      </c>
      <c r="B8" s="1115"/>
      <c r="C8" s="768" t="s">
        <v>1706</v>
      </c>
      <c r="D8" s="768" t="s">
        <v>1221</v>
      </c>
      <c r="E8" s="768">
        <f>E7</f>
        <v>45161</v>
      </c>
      <c r="F8" s="768">
        <f>E8+2</f>
        <v>45163</v>
      </c>
      <c r="G8" s="1262"/>
      <c r="H8" s="1293"/>
      <c r="I8" s="1292"/>
      <c r="J8" s="1170"/>
      <c r="K8" s="1095"/>
      <c r="L8" s="1095"/>
      <c r="M8" s="1095"/>
      <c r="N8" s="1095"/>
      <c r="O8" s="1095"/>
      <c r="P8" s="1286"/>
      <c r="Q8" s="1130"/>
      <c r="R8" s="1130"/>
    </row>
    <row r="9" spans="1:18" s="497" customFormat="1" ht="18" customHeight="1">
      <c r="A9" s="1116" t="s">
        <v>1707</v>
      </c>
      <c r="B9" s="1116"/>
      <c r="C9" s="506" t="s">
        <v>1708</v>
      </c>
      <c r="D9" s="507" t="s">
        <v>661</v>
      </c>
      <c r="E9" s="507">
        <v>44223</v>
      </c>
      <c r="F9" s="507"/>
      <c r="G9" s="1262"/>
      <c r="H9" s="1293"/>
      <c r="I9" s="1292"/>
      <c r="J9" s="1171"/>
      <c r="K9" s="1096"/>
      <c r="L9" s="1096"/>
      <c r="M9" s="1095"/>
      <c r="N9" s="1096"/>
      <c r="O9" s="1096"/>
      <c r="P9" s="1286"/>
      <c r="Q9" s="1130"/>
      <c r="R9" s="1130"/>
    </row>
    <row r="10" spans="1:18" s="497" customFormat="1" ht="18" customHeight="1">
      <c r="A10" s="1091" t="s">
        <v>1709</v>
      </c>
      <c r="B10" s="1115"/>
      <c r="C10" s="768" t="s">
        <v>1710</v>
      </c>
      <c r="D10" s="768" t="s">
        <v>661</v>
      </c>
      <c r="E10" s="768">
        <f>E7+7</f>
        <v>45168</v>
      </c>
      <c r="F10" s="768">
        <f>F7+7</f>
        <v>45170</v>
      </c>
      <c r="G10" s="1262" t="s">
        <v>1841</v>
      </c>
      <c r="H10" s="1262"/>
      <c r="I10" s="1287" t="s">
        <v>1712</v>
      </c>
      <c r="J10" s="1094">
        <f>J7+7</f>
        <v>45182</v>
      </c>
      <c r="K10" s="1094">
        <f t="shared" ref="K10:M10" si="0">K7+7</f>
        <v>45215</v>
      </c>
      <c r="L10" s="1094">
        <f t="shared" si="0"/>
        <v>45217</v>
      </c>
      <c r="M10" s="1094">
        <f t="shared" si="0"/>
        <v>45222</v>
      </c>
      <c r="N10" s="1170"/>
      <c r="O10" s="1095"/>
      <c r="P10" s="1286"/>
      <c r="Q10" s="1130"/>
      <c r="R10" s="1130"/>
    </row>
    <row r="11" spans="1:18" s="497" customFormat="1" ht="18" customHeight="1">
      <c r="A11" s="1091" t="s">
        <v>1713</v>
      </c>
      <c r="B11" s="1115"/>
      <c r="C11" s="768" t="s">
        <v>1714</v>
      </c>
      <c r="D11" s="768" t="s">
        <v>1221</v>
      </c>
      <c r="E11" s="768">
        <f>E8+7</f>
        <v>45168</v>
      </c>
      <c r="F11" s="768">
        <f>F8+7</f>
        <v>45170</v>
      </c>
      <c r="G11" s="1262"/>
      <c r="H11" s="1262"/>
      <c r="I11" s="1287"/>
      <c r="J11" s="1095"/>
      <c r="K11" s="1095"/>
      <c r="L11" s="1095"/>
      <c r="M11" s="1095"/>
      <c r="N11" s="1170"/>
      <c r="O11" s="1095"/>
      <c r="P11" s="1286"/>
      <c r="Q11" s="1130"/>
      <c r="R11" s="1130"/>
    </row>
    <row r="12" spans="1:18" s="497" customFormat="1" ht="18" customHeight="1">
      <c r="A12" s="1128" t="s">
        <v>1715</v>
      </c>
      <c r="B12" s="1128"/>
      <c r="C12" s="506" t="s">
        <v>1716</v>
      </c>
      <c r="D12" s="505" t="s">
        <v>661</v>
      </c>
      <c r="E12" s="507">
        <v>44224</v>
      </c>
      <c r="F12" s="507"/>
      <c r="G12" s="1262"/>
      <c r="H12" s="1262"/>
      <c r="I12" s="1288"/>
      <c r="J12" s="1096"/>
      <c r="K12" s="1096"/>
      <c r="L12" s="1096"/>
      <c r="M12" s="1096"/>
      <c r="N12" s="1171"/>
      <c r="O12" s="1096"/>
      <c r="P12" s="1286"/>
      <c r="Q12" s="1130"/>
      <c r="R12" s="1130"/>
    </row>
    <row r="13" spans="1:18" s="497" customFormat="1" ht="18" customHeight="1">
      <c r="A13" s="1091" t="s">
        <v>1717</v>
      </c>
      <c r="B13" s="1115"/>
      <c r="C13" s="768" t="s">
        <v>1718</v>
      </c>
      <c r="D13" s="768" t="s">
        <v>661</v>
      </c>
      <c r="E13" s="768">
        <f>E10+7</f>
        <v>45175</v>
      </c>
      <c r="F13" s="768">
        <f>F10+7</f>
        <v>45177</v>
      </c>
      <c r="G13" s="1262" t="s">
        <v>1842</v>
      </c>
      <c r="H13" s="1262"/>
      <c r="I13" s="1289" t="s">
        <v>1720</v>
      </c>
      <c r="J13" s="1094">
        <f>J10+7</f>
        <v>45189</v>
      </c>
      <c r="K13" s="1094">
        <f>K10+7</f>
        <v>45222</v>
      </c>
      <c r="L13" s="1094">
        <f>L10+7</f>
        <v>45224</v>
      </c>
      <c r="M13" s="1095">
        <f>M10+7</f>
        <v>45229</v>
      </c>
      <c r="N13" s="1095"/>
      <c r="O13" s="1095"/>
      <c r="P13" s="1286"/>
      <c r="Q13" s="1130"/>
      <c r="R13" s="1130"/>
    </row>
    <row r="14" spans="1:18" s="497" customFormat="1" ht="18" customHeight="1">
      <c r="A14" s="1091" t="s">
        <v>1705</v>
      </c>
      <c r="B14" s="1115"/>
      <c r="C14" s="768" t="s">
        <v>1721</v>
      </c>
      <c r="D14" s="768" t="s">
        <v>1221</v>
      </c>
      <c r="E14" s="768">
        <f>E11+7</f>
        <v>45175</v>
      </c>
      <c r="F14" s="768">
        <f>F11+7</f>
        <v>45177</v>
      </c>
      <c r="G14" s="1262"/>
      <c r="H14" s="1262"/>
      <c r="I14" s="1287"/>
      <c r="J14" s="1095"/>
      <c r="K14" s="1095"/>
      <c r="L14" s="1095"/>
      <c r="M14" s="1095"/>
      <c r="N14" s="1095"/>
      <c r="O14" s="1095"/>
      <c r="P14" s="1286"/>
      <c r="Q14" s="1130"/>
      <c r="R14" s="1130"/>
    </row>
    <row r="15" spans="1:18" s="497" customFormat="1" ht="18" customHeight="1">
      <c r="A15" s="1167" t="s">
        <v>1715</v>
      </c>
      <c r="B15" s="1168"/>
      <c r="C15" s="506">
        <v>44675</v>
      </c>
      <c r="D15" s="507" t="s">
        <v>661</v>
      </c>
      <c r="E15" s="507">
        <v>44225</v>
      </c>
      <c r="F15" s="507"/>
      <c r="G15" s="1262"/>
      <c r="H15" s="1262"/>
      <c r="I15" s="1288"/>
      <c r="J15" s="1096"/>
      <c r="K15" s="1096"/>
      <c r="L15" s="1096"/>
      <c r="M15" s="1096"/>
      <c r="N15" s="1096"/>
      <c r="O15" s="1096"/>
      <c r="P15" s="1286"/>
      <c r="Q15" s="1130"/>
      <c r="R15" s="1130"/>
    </row>
    <row r="16" spans="1:18" s="497" customFormat="1" ht="18" customHeight="1">
      <c r="A16" s="1091" t="s">
        <v>1722</v>
      </c>
      <c r="B16" s="1115"/>
      <c r="C16" s="768" t="s">
        <v>1723</v>
      </c>
      <c r="D16" s="768" t="s">
        <v>661</v>
      </c>
      <c r="E16" s="768">
        <f>E13+7</f>
        <v>45182</v>
      </c>
      <c r="F16" s="768">
        <f>F13+7</f>
        <v>45184</v>
      </c>
      <c r="G16" s="1262" t="s">
        <v>1843</v>
      </c>
      <c r="H16" s="1262"/>
      <c r="I16" s="1289" t="s">
        <v>1725</v>
      </c>
      <c r="J16" s="1094">
        <f>J13+7</f>
        <v>45196</v>
      </c>
      <c r="K16" s="1094">
        <f t="shared" ref="K16:M16" si="1">K13+7</f>
        <v>45229</v>
      </c>
      <c r="L16" s="1094">
        <f t="shared" si="1"/>
        <v>45231</v>
      </c>
      <c r="M16" s="1094">
        <f t="shared" si="1"/>
        <v>45236</v>
      </c>
      <c r="N16" s="1095"/>
      <c r="O16" s="1095"/>
      <c r="P16" s="1286"/>
      <c r="Q16" s="1130"/>
      <c r="R16" s="1130"/>
    </row>
    <row r="17" spans="1:18" s="497" customFormat="1" ht="18" customHeight="1">
      <c r="A17" s="1091" t="s">
        <v>1713</v>
      </c>
      <c r="B17" s="1115"/>
      <c r="C17" s="768" t="s">
        <v>1726</v>
      </c>
      <c r="D17" s="768" t="s">
        <v>1221</v>
      </c>
      <c r="E17" s="768">
        <f>E14+7</f>
        <v>45182</v>
      </c>
      <c r="F17" s="768">
        <f>F14+7</f>
        <v>45184</v>
      </c>
      <c r="G17" s="1262"/>
      <c r="H17" s="1262"/>
      <c r="I17" s="1287"/>
      <c r="J17" s="1095"/>
      <c r="K17" s="1095"/>
      <c r="L17" s="1095"/>
      <c r="M17" s="1095"/>
      <c r="N17" s="1095"/>
      <c r="O17" s="1095"/>
      <c r="P17" s="1286"/>
      <c r="Q17" s="1130"/>
      <c r="R17" s="1130"/>
    </row>
    <row r="18" spans="1:18" s="497" customFormat="1" ht="18" customHeight="1">
      <c r="A18" s="1116" t="s">
        <v>1715</v>
      </c>
      <c r="B18" s="1116"/>
      <c r="C18" s="505" t="s">
        <v>1716</v>
      </c>
      <c r="D18" s="508">
        <v>42262</v>
      </c>
      <c r="E18" s="507">
        <v>44226</v>
      </c>
      <c r="F18" s="507"/>
      <c r="G18" s="1262"/>
      <c r="H18" s="1262"/>
      <c r="I18" s="1288"/>
      <c r="J18" s="1096"/>
      <c r="K18" s="1096"/>
      <c r="L18" s="1096"/>
      <c r="M18" s="1096"/>
      <c r="N18" s="1096"/>
      <c r="O18" s="1096"/>
      <c r="P18" s="1286"/>
      <c r="Q18" s="1130"/>
      <c r="R18" s="1130"/>
    </row>
    <row r="19" spans="1:18" s="497" customFormat="1" ht="18" customHeight="1">
      <c r="A19" s="1091" t="s">
        <v>1727</v>
      </c>
      <c r="B19" s="1115"/>
      <c r="C19" s="768" t="s">
        <v>1728</v>
      </c>
      <c r="D19" s="768" t="s">
        <v>661</v>
      </c>
      <c r="E19" s="768">
        <f>E16+7</f>
        <v>45189</v>
      </c>
      <c r="F19" s="768">
        <f>F16+7</f>
        <v>45191</v>
      </c>
      <c r="G19" s="1262" t="s">
        <v>1844</v>
      </c>
      <c r="H19" s="1262"/>
      <c r="I19" s="1289" t="s">
        <v>1730</v>
      </c>
      <c r="J19" s="1094">
        <f t="shared" ref="J19:M19" si="2">J16+7</f>
        <v>45203</v>
      </c>
      <c r="K19" s="1094">
        <f t="shared" si="2"/>
        <v>45236</v>
      </c>
      <c r="L19" s="1094">
        <f t="shared" si="2"/>
        <v>45238</v>
      </c>
      <c r="M19" s="1094">
        <f t="shared" si="2"/>
        <v>45243</v>
      </c>
      <c r="N19" s="1095"/>
      <c r="O19" s="1095"/>
      <c r="P19" s="1286"/>
      <c r="Q19" s="1130"/>
      <c r="R19" s="1130"/>
    </row>
    <row r="20" spans="1:18" s="497" customFormat="1" ht="18" customHeight="1">
      <c r="A20" s="1091" t="s">
        <v>1705</v>
      </c>
      <c r="B20" s="1115"/>
      <c r="C20" s="768" t="s">
        <v>1731</v>
      </c>
      <c r="D20" s="768" t="s">
        <v>1221</v>
      </c>
      <c r="E20" s="768">
        <f>E17+7</f>
        <v>45189</v>
      </c>
      <c r="F20" s="768">
        <f>F17+7</f>
        <v>45191</v>
      </c>
      <c r="G20" s="1262"/>
      <c r="H20" s="1262"/>
      <c r="I20" s="1287"/>
      <c r="J20" s="1095"/>
      <c r="K20" s="1095"/>
      <c r="L20" s="1095"/>
      <c r="M20" s="1095"/>
      <c r="N20" s="1095"/>
      <c r="O20" s="1095"/>
      <c r="P20" s="1286"/>
      <c r="Q20" s="1130"/>
      <c r="R20" s="1130"/>
    </row>
    <row r="21" spans="1:18" s="497" customFormat="1" ht="18" customHeight="1">
      <c r="A21" s="1116"/>
      <c r="B21" s="1116"/>
      <c r="C21" s="506"/>
      <c r="D21" s="505"/>
      <c r="E21" s="505"/>
      <c r="F21" s="505"/>
      <c r="G21" s="1262"/>
      <c r="H21" s="1262"/>
      <c r="I21" s="1288"/>
      <c r="J21" s="1096"/>
      <c r="K21" s="1096"/>
      <c r="L21" s="1096"/>
      <c r="M21" s="1096"/>
      <c r="N21" s="1096"/>
      <c r="O21" s="1096"/>
      <c r="P21" s="1286"/>
      <c r="Q21" s="1130"/>
      <c r="R21" s="1130"/>
    </row>
    <row r="22" spans="1:18" s="497" customFormat="1" ht="18" customHeight="1">
      <c r="A22" s="1178" t="s">
        <v>1732</v>
      </c>
      <c r="B22" s="1115"/>
      <c r="C22" s="770" t="s">
        <v>1733</v>
      </c>
      <c r="D22" s="768" t="s">
        <v>661</v>
      </c>
      <c r="E22" s="768">
        <f>E19+7</f>
        <v>45196</v>
      </c>
      <c r="F22" s="768">
        <f>F19+7</f>
        <v>45198</v>
      </c>
      <c r="G22" s="1181" t="s">
        <v>1845</v>
      </c>
      <c r="H22" s="1182"/>
      <c r="I22" s="1264" t="s">
        <v>1735</v>
      </c>
      <c r="J22" s="1094">
        <f t="shared" ref="J22:M22" si="3">J19+7</f>
        <v>45210</v>
      </c>
      <c r="K22" s="1094">
        <f t="shared" si="3"/>
        <v>45243</v>
      </c>
      <c r="L22" s="1094">
        <f t="shared" si="3"/>
        <v>45245</v>
      </c>
      <c r="M22" s="1094">
        <f t="shared" si="3"/>
        <v>45250</v>
      </c>
      <c r="N22" s="1095"/>
      <c r="O22" s="1095"/>
      <c r="P22" s="1286"/>
      <c r="Q22" s="1130"/>
      <c r="R22" s="1130"/>
    </row>
    <row r="23" spans="1:18" s="497" customFormat="1" ht="18" customHeight="1">
      <c r="A23" s="1091" t="s">
        <v>1713</v>
      </c>
      <c r="B23" s="1115"/>
      <c r="C23" s="768" t="s">
        <v>1736</v>
      </c>
      <c r="D23" s="768" t="s">
        <v>1221</v>
      </c>
      <c r="E23" s="768">
        <f>E20+7</f>
        <v>45196</v>
      </c>
      <c r="F23" s="768">
        <f>F20+7</f>
        <v>45198</v>
      </c>
      <c r="G23" s="1183"/>
      <c r="H23" s="1184"/>
      <c r="I23" s="1265"/>
      <c r="J23" s="1095"/>
      <c r="K23" s="1095"/>
      <c r="L23" s="1095"/>
      <c r="M23" s="1095"/>
      <c r="N23" s="1095"/>
      <c r="O23" s="1095"/>
      <c r="P23" s="1286"/>
      <c r="Q23" s="1130"/>
      <c r="R23" s="1130"/>
    </row>
    <row r="24" spans="1:18" s="497" customFormat="1" ht="18" customHeight="1">
      <c r="A24" s="1116" t="s">
        <v>1737</v>
      </c>
      <c r="B24" s="1116"/>
      <c r="C24" s="506" t="s">
        <v>1716</v>
      </c>
      <c r="D24" s="505" t="s">
        <v>1738</v>
      </c>
      <c r="E24" s="505">
        <v>42262</v>
      </c>
      <c r="F24" s="505" t="s">
        <v>1739</v>
      </c>
      <c r="G24" s="1185"/>
      <c r="H24" s="1186"/>
      <c r="I24" s="1266"/>
      <c r="J24" s="1096"/>
      <c r="K24" s="1096"/>
      <c r="L24" s="1096"/>
      <c r="M24" s="1096"/>
      <c r="N24" s="1096"/>
      <c r="O24" s="1096"/>
      <c r="P24" s="1286"/>
      <c r="Q24" s="1130"/>
      <c r="R24" s="1130"/>
    </row>
    <row r="25" spans="1:18" s="497" customFormat="1" ht="14.85" customHeight="1">
      <c r="A25" s="1175"/>
      <c r="B25" s="1176"/>
      <c r="C25" s="1176"/>
      <c r="D25" s="1176"/>
      <c r="E25" s="1176"/>
      <c r="F25" s="1176"/>
      <c r="G25" s="1176"/>
      <c r="H25" s="1176"/>
      <c r="I25" s="1176"/>
      <c r="J25" s="1176"/>
      <c r="K25" s="1176"/>
      <c r="L25" s="1176"/>
      <c r="M25" s="1176"/>
      <c r="N25" s="1176"/>
      <c r="O25" s="1176"/>
      <c r="P25" s="1176"/>
      <c r="Q25" s="1176"/>
      <c r="R25" s="1177"/>
    </row>
    <row r="26" spans="1:18" s="497" customFormat="1" ht="18" customHeight="1">
      <c r="A26" s="1252"/>
      <c r="B26" s="1253"/>
      <c r="C26" s="1253"/>
      <c r="D26" s="1253"/>
      <c r="E26" s="1254"/>
      <c r="F26" s="1300"/>
      <c r="G26" s="1301"/>
      <c r="H26" s="1301"/>
      <c r="I26" s="1301"/>
      <c r="J26" s="1301"/>
      <c r="K26" s="1301"/>
      <c r="L26" s="1302"/>
      <c r="M26" s="1302"/>
      <c r="N26" s="1302"/>
      <c r="O26" s="1302"/>
      <c r="P26" s="1301"/>
      <c r="Q26" s="1301"/>
      <c r="R26" s="1303"/>
    </row>
    <row r="27" spans="1:18" s="497" customFormat="1" ht="14.85" customHeight="1">
      <c r="A27" s="1294"/>
      <c r="B27" s="1295"/>
      <c r="C27" s="1295"/>
      <c r="D27" s="1295"/>
      <c r="E27" s="1295"/>
      <c r="F27" s="1296"/>
      <c r="G27" s="1297"/>
      <c r="H27" s="1297"/>
      <c r="I27" s="1297"/>
      <c r="J27" s="1297"/>
      <c r="K27" s="1298"/>
      <c r="L27" s="1152" t="s">
        <v>1741</v>
      </c>
      <c r="M27" s="1152"/>
      <c r="N27" s="1152"/>
      <c r="O27" s="1152"/>
      <c r="P27" s="1196" t="s">
        <v>123</v>
      </c>
      <c r="Q27" s="1250"/>
      <c r="R27" s="582"/>
    </row>
    <row r="28" spans="1:18" s="497" customFormat="1" ht="14.85" customHeight="1">
      <c r="A28" s="1294"/>
      <c r="B28" s="1295"/>
      <c r="C28" s="1295"/>
      <c r="D28" s="1295"/>
      <c r="E28" s="1295"/>
      <c r="F28" s="1296"/>
      <c r="G28" s="1297"/>
      <c r="H28" s="1297"/>
      <c r="I28" s="1297"/>
      <c r="J28" s="1297"/>
      <c r="K28" s="1298"/>
      <c r="L28" s="573" t="s">
        <v>1742</v>
      </c>
      <c r="M28" s="574" t="s">
        <v>1743</v>
      </c>
      <c r="N28" s="575" t="s">
        <v>1744</v>
      </c>
      <c r="O28" s="575" t="s">
        <v>1745</v>
      </c>
      <c r="P28" s="576" t="s">
        <v>1742</v>
      </c>
      <c r="Q28" s="577" t="s">
        <v>1745</v>
      </c>
      <c r="R28" s="571"/>
    </row>
    <row r="29" spans="1:18" s="497" customFormat="1" ht="14.85" customHeight="1">
      <c r="A29" s="1294"/>
      <c r="B29" s="1295"/>
      <c r="C29" s="1295"/>
      <c r="D29" s="1295"/>
      <c r="E29" s="1295"/>
      <c r="F29" s="1296"/>
      <c r="G29" s="1297"/>
      <c r="H29" s="1297"/>
      <c r="I29" s="1297"/>
      <c r="J29" s="1297"/>
      <c r="K29" s="1304"/>
      <c r="L29" s="527" t="s">
        <v>1747</v>
      </c>
      <c r="M29" s="583" t="s">
        <v>1747</v>
      </c>
      <c r="N29" s="527" t="s">
        <v>1748</v>
      </c>
      <c r="O29" s="527" t="s">
        <v>1747</v>
      </c>
      <c r="P29" s="528" t="s">
        <v>1749</v>
      </c>
      <c r="Q29" s="528" t="s">
        <v>1750</v>
      </c>
      <c r="R29" s="581"/>
    </row>
    <row r="30" spans="1:18" s="497" customFormat="1" ht="14.85" customHeight="1">
      <c r="A30" s="1294"/>
      <c r="B30" s="1295"/>
      <c r="C30" s="1295"/>
      <c r="D30" s="1295"/>
      <c r="E30" s="1295"/>
      <c r="F30" s="1296"/>
      <c r="G30" s="1297"/>
      <c r="H30" s="1297"/>
      <c r="I30" s="1297"/>
      <c r="J30" s="1297"/>
      <c r="K30" s="1297"/>
      <c r="L30" s="1297"/>
      <c r="M30" s="1297"/>
      <c r="N30" s="1297"/>
      <c r="O30" s="1297"/>
      <c r="P30" s="1297"/>
      <c r="Q30" s="1297"/>
      <c r="R30" s="1298"/>
    </row>
    <row r="31" spans="1:18" s="497" customFormat="1" ht="14.85" customHeight="1">
      <c r="A31" s="1294"/>
      <c r="B31" s="1295"/>
      <c r="C31" s="1295"/>
      <c r="D31" s="1295"/>
      <c r="E31" s="1295"/>
      <c r="F31" s="1305" t="s">
        <v>1746</v>
      </c>
      <c r="G31" s="1305"/>
      <c r="H31" s="1305"/>
      <c r="I31" s="1305"/>
      <c r="J31" s="1305"/>
      <c r="K31" s="1306"/>
      <c r="L31" s="1306"/>
      <c r="M31" s="1305"/>
      <c r="N31" s="1305"/>
      <c r="O31" s="1305"/>
      <c r="P31" s="1305"/>
      <c r="Q31" s="1305"/>
      <c r="R31" s="1305"/>
    </row>
    <row r="32" spans="1:18" s="538" customFormat="1" ht="15">
      <c r="A32" s="1246" t="s">
        <v>1770</v>
      </c>
      <c r="B32" s="1247"/>
      <c r="C32" s="1247"/>
      <c r="D32" s="1247"/>
      <c r="E32" s="1247"/>
      <c r="F32" s="1247"/>
      <c r="G32" s="1247"/>
      <c r="H32" s="1247"/>
      <c r="I32" s="1247"/>
      <c r="J32" s="1247"/>
      <c r="K32" s="1247"/>
      <c r="L32" s="1247"/>
      <c r="M32" s="1247"/>
      <c r="N32" s="1247"/>
      <c r="O32" s="1247"/>
      <c r="P32" s="1247"/>
      <c r="Q32" s="1247"/>
      <c r="R32" s="1248"/>
    </row>
    <row r="33" spans="1:18" s="497" customFormat="1" ht="14.85" customHeight="1">
      <c r="A33" s="529"/>
      <c r="B33" s="530"/>
      <c r="C33" s="531"/>
      <c r="D33" s="531"/>
      <c r="E33" s="531"/>
      <c r="F33" s="531"/>
      <c r="G33" s="530"/>
      <c r="H33" s="530"/>
      <c r="I33" s="531"/>
      <c r="R33" s="510"/>
    </row>
    <row r="34" spans="1:18" s="497" customFormat="1" ht="14.85" customHeight="1">
      <c r="A34" s="529"/>
      <c r="B34" s="530"/>
      <c r="C34" s="531"/>
      <c r="D34" s="531"/>
      <c r="E34" s="531"/>
      <c r="F34" s="531"/>
      <c r="G34" s="530"/>
      <c r="H34" s="530"/>
      <c r="I34" s="531"/>
      <c r="R34" s="510"/>
    </row>
    <row r="35" spans="1:18" s="497" customFormat="1" ht="14.85" customHeight="1">
      <c r="A35" s="1119" t="s">
        <v>1751</v>
      </c>
      <c r="B35" s="1102"/>
      <c r="C35" s="1117" t="s">
        <v>1752</v>
      </c>
      <c r="D35" s="1118"/>
      <c r="E35" s="1120"/>
      <c r="F35" s="1249"/>
      <c r="G35" s="1240" t="s">
        <v>1751</v>
      </c>
      <c r="H35" s="1102"/>
      <c r="I35" s="1241" t="s">
        <v>1753</v>
      </c>
      <c r="J35" s="1164"/>
      <c r="K35" s="1120"/>
      <c r="L35" s="1249"/>
      <c r="M35" s="1240" t="s">
        <v>1751</v>
      </c>
      <c r="N35" s="1102"/>
      <c r="O35" s="1099"/>
      <c r="P35" s="1100"/>
      <c r="Q35" s="1120"/>
      <c r="R35" s="1166"/>
    </row>
    <row r="36" spans="1:18" s="497" customFormat="1" ht="14.85" customHeight="1">
      <c r="A36" s="1119" t="s">
        <v>1754</v>
      </c>
      <c r="B36" s="1102"/>
      <c r="C36" s="1099">
        <v>2836</v>
      </c>
      <c r="D36" s="1100"/>
      <c r="E36" s="532" t="s">
        <v>1755</v>
      </c>
      <c r="F36" s="533" t="s">
        <v>1756</v>
      </c>
      <c r="G36" s="1240" t="s">
        <v>1754</v>
      </c>
      <c r="H36" s="1102"/>
      <c r="I36" s="1145">
        <v>5701</v>
      </c>
      <c r="J36" s="1146"/>
      <c r="K36" s="532" t="s">
        <v>1755</v>
      </c>
      <c r="L36" s="555" t="s">
        <v>1757</v>
      </c>
      <c r="M36" s="1240" t="s">
        <v>1754</v>
      </c>
      <c r="N36" s="1102"/>
      <c r="O36" s="1099"/>
      <c r="P36" s="1100"/>
      <c r="Q36" s="532" t="s">
        <v>1755</v>
      </c>
      <c r="R36" s="536"/>
    </row>
    <row r="37" spans="1:18" s="497" customFormat="1" ht="14.85" customHeight="1">
      <c r="A37" s="1119" t="s">
        <v>1758</v>
      </c>
      <c r="B37" s="1102"/>
      <c r="C37" s="1103" t="s">
        <v>1759</v>
      </c>
      <c r="D37" s="1104"/>
      <c r="E37" s="1103" t="s">
        <v>1760</v>
      </c>
      <c r="F37" s="1114"/>
      <c r="G37" s="1240" t="s">
        <v>1758</v>
      </c>
      <c r="H37" s="1102"/>
      <c r="I37" s="1103" t="s">
        <v>1759</v>
      </c>
      <c r="J37" s="1104"/>
      <c r="K37" s="1103" t="s">
        <v>1760</v>
      </c>
      <c r="L37" s="1114"/>
      <c r="M37" s="1240" t="s">
        <v>1758</v>
      </c>
      <c r="N37" s="1102"/>
      <c r="O37" s="1103" t="s">
        <v>1759</v>
      </c>
      <c r="P37" s="1104"/>
      <c r="Q37" s="1103" t="s">
        <v>1760</v>
      </c>
      <c r="R37" s="1104"/>
    </row>
    <row r="38" spans="1:18" s="497" customFormat="1" ht="14.85" customHeight="1">
      <c r="A38" s="1089" t="s">
        <v>1750</v>
      </c>
      <c r="B38" s="1086"/>
      <c r="C38" s="1087" t="s">
        <v>1761</v>
      </c>
      <c r="D38" s="1088"/>
      <c r="E38" s="1091" t="s">
        <v>1739</v>
      </c>
      <c r="F38" s="1092"/>
      <c r="G38" s="1242" t="s">
        <v>1762</v>
      </c>
      <c r="H38" s="1086"/>
      <c r="I38" s="1087" t="s">
        <v>1739</v>
      </c>
      <c r="J38" s="1088"/>
      <c r="K38" s="1087" t="s">
        <v>1763</v>
      </c>
      <c r="L38" s="1243"/>
      <c r="M38" s="1242" t="s">
        <v>1750</v>
      </c>
      <c r="N38" s="1086"/>
      <c r="O38" s="1087"/>
      <c r="P38" s="1088"/>
      <c r="Q38" s="1150"/>
      <c r="R38" s="1299"/>
    </row>
    <row r="39" spans="1:18" s="497" customFormat="1" ht="14.85" customHeight="1">
      <c r="A39" s="1089" t="s">
        <v>1749</v>
      </c>
      <c r="B39" s="1086"/>
      <c r="C39" s="1087" t="s">
        <v>1739</v>
      </c>
      <c r="D39" s="1088"/>
      <c r="E39" s="1091" t="s">
        <v>1764</v>
      </c>
      <c r="F39" s="1092"/>
      <c r="G39" s="1242"/>
      <c r="H39" s="1086"/>
      <c r="I39" s="1087"/>
      <c r="J39" s="1088"/>
      <c r="K39" s="1087"/>
      <c r="L39" s="1243"/>
      <c r="M39" s="1242" t="s">
        <v>1741</v>
      </c>
      <c r="N39" s="1086"/>
      <c r="O39" s="1087"/>
      <c r="P39" s="1088"/>
      <c r="Q39" s="1150"/>
      <c r="R39" s="1299"/>
    </row>
    <row r="40" spans="1:18" s="497" customFormat="1" ht="14.85" customHeight="1">
      <c r="A40" s="1089" t="s">
        <v>1765</v>
      </c>
      <c r="B40" s="1086"/>
      <c r="C40" s="1087" t="s">
        <v>1761</v>
      </c>
      <c r="D40" s="1088"/>
      <c r="E40" s="1091" t="s">
        <v>1766</v>
      </c>
      <c r="F40" s="1092"/>
      <c r="G40" s="1242"/>
      <c r="H40" s="1086"/>
      <c r="I40" s="1087"/>
      <c r="J40" s="1088"/>
      <c r="K40" s="1087"/>
      <c r="L40" s="1243"/>
      <c r="M40" s="1085" t="s">
        <v>1767</v>
      </c>
      <c r="N40" s="1086"/>
      <c r="O40" s="1087"/>
      <c r="P40" s="1088"/>
      <c r="Q40" s="1150"/>
      <c r="R40" s="1299"/>
    </row>
    <row r="41" spans="1:18" s="497" customFormat="1" ht="14.85" customHeight="1">
      <c r="A41" s="1089" t="s">
        <v>662</v>
      </c>
      <c r="B41" s="1086"/>
      <c r="C41" s="1087" t="s">
        <v>1739</v>
      </c>
      <c r="D41" s="1088"/>
      <c r="E41" s="1091" t="s">
        <v>1768</v>
      </c>
      <c r="F41" s="1092"/>
      <c r="G41" s="1242"/>
      <c r="H41" s="1086"/>
      <c r="I41" s="1087"/>
      <c r="J41" s="1088"/>
      <c r="K41" s="1087"/>
      <c r="L41" s="1243"/>
      <c r="M41" s="1242" t="s">
        <v>1769</v>
      </c>
      <c r="N41" s="1086"/>
      <c r="O41" s="1087"/>
      <c r="P41" s="1088"/>
      <c r="Q41" s="1150"/>
      <c r="R41" s="1299"/>
    </row>
    <row r="42" spans="1:18" s="538" customFormat="1" ht="15">
      <c r="A42" s="1085"/>
      <c r="B42" s="1086"/>
      <c r="C42" s="1091"/>
      <c r="D42" s="1115"/>
      <c r="E42" s="1099"/>
      <c r="F42" s="1100"/>
      <c r="G42" s="1242"/>
      <c r="H42" s="1086"/>
      <c r="I42" s="1087"/>
      <c r="J42" s="1088"/>
      <c r="K42" s="1087"/>
      <c r="L42" s="1243"/>
      <c r="M42" s="1242" t="s">
        <v>662</v>
      </c>
      <c r="N42" s="1086"/>
      <c r="O42" s="1087"/>
      <c r="P42" s="1088"/>
      <c r="Q42" s="1087"/>
      <c r="R42" s="1243"/>
    </row>
    <row r="43" spans="1:18" s="538" customFormat="1" ht="11.25"/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9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9">
      <c r="A50" s="371"/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2"/>
      <c r="N50" s="371"/>
      <c r="O50" s="371"/>
      <c r="P50" s="371"/>
      <c r="Q50" s="371"/>
      <c r="R50" s="367"/>
      <c r="S50" s="367"/>
    </row>
    <row r="51" spans="1:19">
      <c r="A51" s="371"/>
      <c r="B51" s="371"/>
      <c r="C51" s="371"/>
    </row>
  </sheetData>
  <mergeCells count="172">
    <mergeCell ref="A25:R25"/>
    <mergeCell ref="Q35:R35"/>
    <mergeCell ref="K35:L35"/>
    <mergeCell ref="E35:F35"/>
    <mergeCell ref="G19:H21"/>
    <mergeCell ref="O42:P42"/>
    <mergeCell ref="Q40:R40"/>
    <mergeCell ref="I41:J41"/>
    <mergeCell ref="O41:P41"/>
    <mergeCell ref="A42:B42"/>
    <mergeCell ref="C42:D42"/>
    <mergeCell ref="F31:R31"/>
    <mergeCell ref="E42:F42"/>
    <mergeCell ref="G42:H42"/>
    <mergeCell ref="I42:J42"/>
    <mergeCell ref="K42:L42"/>
    <mergeCell ref="Q39:R39"/>
    <mergeCell ref="Q37:R37"/>
    <mergeCell ref="I36:J36"/>
    <mergeCell ref="A35:B35"/>
    <mergeCell ref="C35:D35"/>
    <mergeCell ref="G35:H35"/>
    <mergeCell ref="I35:J35"/>
    <mergeCell ref="C41:D41"/>
    <mergeCell ref="N7:N9"/>
    <mergeCell ref="O7:O9"/>
    <mergeCell ref="P7:P9"/>
    <mergeCell ref="Q7:Q9"/>
    <mergeCell ref="R7:R9"/>
    <mergeCell ref="F27:K27"/>
    <mergeCell ref="F28:K28"/>
    <mergeCell ref="F29:K29"/>
    <mergeCell ref="I19:I21"/>
    <mergeCell ref="J22:J24"/>
    <mergeCell ref="K22:K24"/>
    <mergeCell ref="L22:L24"/>
    <mergeCell ref="M22:M24"/>
    <mergeCell ref="J19:J21"/>
    <mergeCell ref="K19:K21"/>
    <mergeCell ref="L19:L21"/>
    <mergeCell ref="R16:R18"/>
    <mergeCell ref="Q13:Q15"/>
    <mergeCell ref="R13:R15"/>
    <mergeCell ref="Q19:Q21"/>
    <mergeCell ref="R10:R12"/>
    <mergeCell ref="O13:O15"/>
    <mergeCell ref="M13:M15"/>
    <mergeCell ref="K16:K18"/>
    <mergeCell ref="E41:F41"/>
    <mergeCell ref="G41:H41"/>
    <mergeCell ref="Q42:R42"/>
    <mergeCell ref="G40:H40"/>
    <mergeCell ref="I40:J40"/>
    <mergeCell ref="K40:L40"/>
    <mergeCell ref="M40:N40"/>
    <mergeCell ref="Q41:R41"/>
    <mergeCell ref="M42:N42"/>
    <mergeCell ref="M41:N41"/>
    <mergeCell ref="O40:P40"/>
    <mergeCell ref="A41:B41"/>
    <mergeCell ref="K41:L41"/>
    <mergeCell ref="I39:J39"/>
    <mergeCell ref="K39:L39"/>
    <mergeCell ref="L27:O27"/>
    <mergeCell ref="A31:E31"/>
    <mergeCell ref="A28:E28"/>
    <mergeCell ref="A26:E26"/>
    <mergeCell ref="M35:N35"/>
    <mergeCell ref="O35:P35"/>
    <mergeCell ref="A40:B40"/>
    <mergeCell ref="C40:D40"/>
    <mergeCell ref="P27:Q27"/>
    <mergeCell ref="F30:R30"/>
    <mergeCell ref="E40:F40"/>
    <mergeCell ref="A36:B36"/>
    <mergeCell ref="C36:D36"/>
    <mergeCell ref="G36:H36"/>
    <mergeCell ref="Q38:R38"/>
    <mergeCell ref="A32:R32"/>
    <mergeCell ref="A29:E29"/>
    <mergeCell ref="A30:E30"/>
    <mergeCell ref="A27:E27"/>
    <mergeCell ref="F26:R26"/>
    <mergeCell ref="A39:B39"/>
    <mergeCell ref="C39:D39"/>
    <mergeCell ref="E39:F39"/>
    <mergeCell ref="G39:H39"/>
    <mergeCell ref="M36:N36"/>
    <mergeCell ref="O36:P36"/>
    <mergeCell ref="M39:N39"/>
    <mergeCell ref="O39:P39"/>
    <mergeCell ref="O37:P37"/>
    <mergeCell ref="A38:B38"/>
    <mergeCell ref="C38:D38"/>
    <mergeCell ref="E38:F38"/>
    <mergeCell ref="G38:H38"/>
    <mergeCell ref="I38:J38"/>
    <mergeCell ref="M38:N38"/>
    <mergeCell ref="O38:P38"/>
    <mergeCell ref="A37:B37"/>
    <mergeCell ref="C37:D37"/>
    <mergeCell ref="E37:F37"/>
    <mergeCell ref="G37:H37"/>
    <mergeCell ref="I37:J37"/>
    <mergeCell ref="K37:L37"/>
    <mergeCell ref="M37:N37"/>
    <mergeCell ref="K38:L38"/>
    <mergeCell ref="A5:F5"/>
    <mergeCell ref="A6:B6"/>
    <mergeCell ref="G6:H6"/>
    <mergeCell ref="A7:B7"/>
    <mergeCell ref="A8:B8"/>
    <mergeCell ref="A9:B9"/>
    <mergeCell ref="M7:M9"/>
    <mergeCell ref="I7:I9"/>
    <mergeCell ref="J7:J9"/>
    <mergeCell ref="G7:H9"/>
    <mergeCell ref="K7:K9"/>
    <mergeCell ref="L7:L9"/>
    <mergeCell ref="A10:B10"/>
    <mergeCell ref="A11:B11"/>
    <mergeCell ref="A12:B12"/>
    <mergeCell ref="I10:I12"/>
    <mergeCell ref="J10:J12"/>
    <mergeCell ref="A17:B17"/>
    <mergeCell ref="G10:H12"/>
    <mergeCell ref="J13:J15"/>
    <mergeCell ref="A15:B15"/>
    <mergeCell ref="A13:B13"/>
    <mergeCell ref="A16:B16"/>
    <mergeCell ref="G16:H18"/>
    <mergeCell ref="I16:I18"/>
    <mergeCell ref="J16:J18"/>
    <mergeCell ref="I13:I15"/>
    <mergeCell ref="A18:B18"/>
    <mergeCell ref="L10:L12"/>
    <mergeCell ref="O16:O18"/>
    <mergeCell ref="N13:N15"/>
    <mergeCell ref="M16:M18"/>
    <mergeCell ref="K10:K12"/>
    <mergeCell ref="M10:M12"/>
    <mergeCell ref="P16:P18"/>
    <mergeCell ref="Q16:Q18"/>
    <mergeCell ref="N10:N12"/>
    <mergeCell ref="O10:O12"/>
    <mergeCell ref="P10:P12"/>
    <mergeCell ref="Q10:Q12"/>
    <mergeCell ref="K13:K15"/>
    <mergeCell ref="A21:B21"/>
    <mergeCell ref="A19:B19"/>
    <mergeCell ref="A20:B20"/>
    <mergeCell ref="A14:B14"/>
    <mergeCell ref="Q22:Q24"/>
    <mergeCell ref="R22:R24"/>
    <mergeCell ref="L16:L18"/>
    <mergeCell ref="L13:L15"/>
    <mergeCell ref="P13:P15"/>
    <mergeCell ref="M19:M21"/>
    <mergeCell ref="N16:N18"/>
    <mergeCell ref="G13:H15"/>
    <mergeCell ref="N19:N21"/>
    <mergeCell ref="O19:O21"/>
    <mergeCell ref="A24:B24"/>
    <mergeCell ref="N22:N24"/>
    <mergeCell ref="O22:O24"/>
    <mergeCell ref="A22:B22"/>
    <mergeCell ref="A23:B23"/>
    <mergeCell ref="G22:H24"/>
    <mergeCell ref="I22:I24"/>
    <mergeCell ref="P19:P21"/>
    <mergeCell ref="R19:R21"/>
    <mergeCell ref="P22:P24"/>
  </mergeCells>
  <hyperlinks>
    <hyperlink ref="A47" r:id="rId1" xr:uid="{FD91080C-EB5A-45FD-BA93-C0D604EA3C3D}"/>
    <hyperlink ref="G47" r:id="rId2" xr:uid="{15FED5C7-5D88-4920-9885-8A1C8B25A7C5}"/>
  </hyperlinks>
  <pageMargins left="0.25" right="0.25" top="0.75" bottom="0.75" header="0.3" footer="0.3"/>
  <pageSetup paperSize="9" scale="57" orientation="landscape" r:id="rId3"/>
  <headerFooter>
    <oddFooter>&amp;L_x000D_&amp;1#&amp;"Calibri"&amp;10&amp;K000000 Sensitivity: Internal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2B08-6F91-4E76-A3E4-E27D0BDD7443}">
  <sheetPr codeName="Sheet7">
    <tabColor theme="8" tint="0.59999389629810485"/>
    <pageSetUpPr fitToPage="1"/>
  </sheetPr>
  <dimension ref="A1:S53"/>
  <sheetViews>
    <sheetView zoomScale="80" zoomScaleNormal="80" workbookViewId="0">
      <selection activeCell="C10" sqref="C10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" style="375" customWidth="1"/>
    <col min="6" max="6" width="12.5703125" style="375" customWidth="1"/>
    <col min="7" max="7" width="19.5703125" style="375" customWidth="1"/>
    <col min="8" max="8" width="9.42578125" style="375"/>
    <col min="9" max="9" width="12.42578125" style="375" customWidth="1"/>
    <col min="10" max="10" width="20.5703125" style="375" customWidth="1"/>
    <col min="11" max="11" width="26.5703125" style="375" customWidth="1"/>
    <col min="12" max="12" width="24.5703125" style="375" customWidth="1"/>
    <col min="13" max="13" width="14.5703125" style="375" customWidth="1"/>
    <col min="14" max="18" width="12.42578125" style="375" customWidth="1"/>
    <col min="19" max="16384" width="9.42578125" style="375"/>
  </cols>
  <sheetData>
    <row r="1" spans="1:18" s="364" customFormat="1" ht="23.1" customHeight="1"/>
    <row r="2" spans="1:18" s="389" customFormat="1" ht="23.1" customHeight="1">
      <c r="A2" s="388" t="s">
        <v>1690</v>
      </c>
      <c r="B2" s="390" t="s">
        <v>1441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4" customFormat="1" ht="23.1" customHeight="1">
      <c r="A3" s="365"/>
      <c r="B3" s="366"/>
      <c r="C3" s="365"/>
      <c r="D3" s="365"/>
      <c r="E3" s="365"/>
      <c r="F3" s="365"/>
      <c r="G3" s="365"/>
      <c r="H3" s="365"/>
      <c r="I3" s="365"/>
      <c r="J3" s="365"/>
      <c r="L3" s="366"/>
      <c r="M3" s="366"/>
      <c r="N3" s="366"/>
      <c r="O3" s="366"/>
      <c r="P3" s="366"/>
    </row>
    <row r="4" spans="1:18" s="364" customFormat="1" ht="23.1" customHeight="1" thickBot="1">
      <c r="A4" s="365"/>
      <c r="B4" s="366"/>
      <c r="C4" s="365"/>
      <c r="D4" s="365"/>
      <c r="E4" s="365"/>
      <c r="F4" s="365"/>
      <c r="G4" s="365"/>
      <c r="H4" s="365"/>
      <c r="I4" s="365"/>
      <c r="J4" s="365"/>
      <c r="L4" s="366"/>
      <c r="M4" s="366"/>
      <c r="N4" s="366"/>
      <c r="O4" s="366"/>
      <c r="P4" s="366"/>
    </row>
    <row r="5" spans="1:18" s="497" customFormat="1" ht="25.35" customHeight="1">
      <c r="A5" s="1122" t="s">
        <v>1846</v>
      </c>
      <c r="B5" s="1123"/>
      <c r="C5" s="1123"/>
      <c r="D5" s="1123"/>
      <c r="E5" s="1123"/>
      <c r="F5" s="1124"/>
      <c r="R5" s="510"/>
    </row>
    <row r="6" spans="1:18" s="497" customFormat="1" ht="55.5" customHeight="1">
      <c r="A6" s="1310" t="s">
        <v>1692</v>
      </c>
      <c r="B6" s="1310"/>
      <c r="C6" s="567" t="s">
        <v>1693</v>
      </c>
      <c r="D6" s="567" t="s">
        <v>1694</v>
      </c>
      <c r="E6" s="567" t="s">
        <v>1695</v>
      </c>
      <c r="F6" s="567" t="s">
        <v>1696</v>
      </c>
      <c r="G6" s="1310" t="s">
        <v>1697</v>
      </c>
      <c r="H6" s="1290"/>
      <c r="I6" s="502" t="s">
        <v>1693</v>
      </c>
      <c r="J6" s="569" t="s">
        <v>1698</v>
      </c>
      <c r="K6" s="567" t="s">
        <v>1847</v>
      </c>
      <c r="L6" s="570" t="s">
        <v>1848</v>
      </c>
      <c r="M6" s="570"/>
      <c r="N6" s="570"/>
      <c r="O6" s="570"/>
      <c r="P6" s="570"/>
      <c r="Q6" s="570"/>
      <c r="R6" s="570"/>
    </row>
    <row r="7" spans="1:18" s="497" customFormat="1" ht="18.75" customHeight="1">
      <c r="A7" s="1091" t="s">
        <v>1701</v>
      </c>
      <c r="B7" s="1115"/>
      <c r="C7" s="768" t="s">
        <v>1702</v>
      </c>
      <c r="D7" s="768" t="s">
        <v>661</v>
      </c>
      <c r="E7" s="768">
        <v>45161</v>
      </c>
      <c r="F7" s="768">
        <f>E7+2</f>
        <v>45163</v>
      </c>
      <c r="G7" s="1105" t="s">
        <v>1849</v>
      </c>
      <c r="H7" s="1106"/>
      <c r="I7" s="1311" t="s">
        <v>1704</v>
      </c>
      <c r="J7" s="1170">
        <v>45170</v>
      </c>
      <c r="K7" s="1094">
        <f>J7+27</f>
        <v>45197</v>
      </c>
      <c r="L7" s="1094">
        <f>K7+6</f>
        <v>45203</v>
      </c>
      <c r="M7" s="1327"/>
      <c r="N7" s="1130"/>
      <c r="O7" s="1286"/>
      <c r="P7" s="1286"/>
      <c r="Q7" s="1130"/>
      <c r="R7" s="1130"/>
    </row>
    <row r="8" spans="1:18" s="497" customFormat="1" ht="18.75" customHeight="1">
      <c r="A8" s="1091" t="s">
        <v>1713</v>
      </c>
      <c r="B8" s="1115"/>
      <c r="C8" s="768" t="s">
        <v>1850</v>
      </c>
      <c r="D8" s="768" t="s">
        <v>1221</v>
      </c>
      <c r="E8" s="768">
        <f>E7-7</f>
        <v>45154</v>
      </c>
      <c r="F8" s="768">
        <f>E8+2</f>
        <v>45156</v>
      </c>
      <c r="G8" s="1107"/>
      <c r="H8" s="1108"/>
      <c r="I8" s="1311"/>
      <c r="J8" s="1170"/>
      <c r="K8" s="1095"/>
      <c r="L8" s="1095"/>
      <c r="M8" s="1328"/>
      <c r="N8" s="1130"/>
      <c r="O8" s="1286"/>
      <c r="P8" s="1286"/>
      <c r="Q8" s="1130"/>
      <c r="R8" s="1130"/>
    </row>
    <row r="9" spans="1:18" s="497" customFormat="1" ht="18.75" customHeight="1">
      <c r="A9" s="1091"/>
      <c r="B9" s="1115"/>
      <c r="C9" s="506" t="s">
        <v>1708</v>
      </c>
      <c r="D9" s="507" t="s">
        <v>661</v>
      </c>
      <c r="E9" s="507">
        <v>42845</v>
      </c>
      <c r="F9" s="507">
        <v>42846</v>
      </c>
      <c r="G9" s="1109"/>
      <c r="H9" s="1110"/>
      <c r="I9" s="1312"/>
      <c r="J9" s="1171"/>
      <c r="K9" s="1096"/>
      <c r="L9" s="1096"/>
      <c r="M9" s="1329"/>
      <c r="N9" s="1130"/>
      <c r="O9" s="1286"/>
      <c r="P9" s="1286"/>
      <c r="Q9" s="1130"/>
      <c r="R9" s="1130"/>
    </row>
    <row r="10" spans="1:18" s="497" customFormat="1" ht="18.75" customHeight="1">
      <c r="A10" s="1091" t="s">
        <v>1709</v>
      </c>
      <c r="B10" s="1115"/>
      <c r="C10" s="768" t="s">
        <v>1710</v>
      </c>
      <c r="D10" s="768" t="s">
        <v>661</v>
      </c>
      <c r="E10" s="768">
        <f>E7+7</f>
        <v>45168</v>
      </c>
      <c r="F10" s="768">
        <f>F7+7</f>
        <v>45170</v>
      </c>
      <c r="G10" s="1105" t="s">
        <v>1851</v>
      </c>
      <c r="H10" s="1106"/>
      <c r="I10" s="1311" t="s">
        <v>1712</v>
      </c>
      <c r="J10" s="1094">
        <f>J7+7</f>
        <v>45177</v>
      </c>
      <c r="K10" s="1094">
        <f>J10+27</f>
        <v>45204</v>
      </c>
      <c r="L10" s="1094">
        <f>K10+6</f>
        <v>45210</v>
      </c>
      <c r="M10" s="1327"/>
      <c r="N10" s="1130"/>
      <c r="O10" s="1286"/>
      <c r="P10" s="1286"/>
      <c r="Q10" s="1130"/>
      <c r="R10" s="1130"/>
    </row>
    <row r="11" spans="1:18" s="497" customFormat="1" ht="18.75" customHeight="1">
      <c r="A11" s="1091" t="s">
        <v>1705</v>
      </c>
      <c r="B11" s="1115"/>
      <c r="C11" s="768" t="s">
        <v>1706</v>
      </c>
      <c r="D11" s="768" t="s">
        <v>1221</v>
      </c>
      <c r="E11" s="768">
        <f>E8+7</f>
        <v>45161</v>
      </c>
      <c r="F11" s="768">
        <f>F8+7</f>
        <v>45163</v>
      </c>
      <c r="G11" s="1107"/>
      <c r="H11" s="1108"/>
      <c r="I11" s="1311"/>
      <c r="J11" s="1095"/>
      <c r="K11" s="1095"/>
      <c r="L11" s="1095"/>
      <c r="M11" s="1328"/>
      <c r="N11" s="1130"/>
      <c r="O11" s="1286"/>
      <c r="P11" s="1286"/>
      <c r="Q11" s="1130"/>
      <c r="R11" s="1130"/>
    </row>
    <row r="12" spans="1:18" s="497" customFormat="1" ht="18.75" customHeight="1">
      <c r="A12" s="1091"/>
      <c r="B12" s="1115"/>
      <c r="C12" s="506" t="s">
        <v>1716</v>
      </c>
      <c r="D12" s="505" t="s">
        <v>661</v>
      </c>
      <c r="E12" s="505">
        <v>44223</v>
      </c>
      <c r="F12" s="505"/>
      <c r="G12" s="1109"/>
      <c r="H12" s="1110"/>
      <c r="I12" s="1312"/>
      <c r="J12" s="1096"/>
      <c r="K12" s="1096"/>
      <c r="L12" s="1096"/>
      <c r="M12" s="1329"/>
      <c r="N12" s="1130"/>
      <c r="O12" s="1286"/>
      <c r="P12" s="1286"/>
      <c r="Q12" s="1130"/>
      <c r="R12" s="1130"/>
    </row>
    <row r="13" spans="1:18" s="497" customFormat="1" ht="18.75" customHeight="1">
      <c r="A13" s="1091" t="s">
        <v>1717</v>
      </c>
      <c r="B13" s="1115"/>
      <c r="C13" s="768" t="s">
        <v>1718</v>
      </c>
      <c r="D13" s="768" t="s">
        <v>661</v>
      </c>
      <c r="E13" s="768">
        <f>E10+7</f>
        <v>45175</v>
      </c>
      <c r="F13" s="768">
        <f>F10+7</f>
        <v>45177</v>
      </c>
      <c r="G13" s="1105" t="s">
        <v>1852</v>
      </c>
      <c r="H13" s="1106"/>
      <c r="I13" s="1311" t="s">
        <v>1720</v>
      </c>
      <c r="J13" s="1094">
        <f>J10+7</f>
        <v>45184</v>
      </c>
      <c r="K13" s="1094">
        <f>J13+27</f>
        <v>45211</v>
      </c>
      <c r="L13" s="1094">
        <f>K13+6</f>
        <v>45217</v>
      </c>
      <c r="M13" s="1327"/>
      <c r="N13" s="1130"/>
      <c r="O13" s="1286"/>
      <c r="P13" s="1286"/>
      <c r="Q13" s="1130"/>
      <c r="R13" s="1130"/>
    </row>
    <row r="14" spans="1:18" s="497" customFormat="1" ht="18.75" customHeight="1">
      <c r="A14" s="1091" t="s">
        <v>1713</v>
      </c>
      <c r="B14" s="1115"/>
      <c r="C14" s="768" t="s">
        <v>1714</v>
      </c>
      <c r="D14" s="768" t="s">
        <v>1221</v>
      </c>
      <c r="E14" s="768">
        <f>E11+7</f>
        <v>45168</v>
      </c>
      <c r="F14" s="768">
        <f>F11+7</f>
        <v>45170</v>
      </c>
      <c r="G14" s="1107"/>
      <c r="H14" s="1108"/>
      <c r="I14" s="1311"/>
      <c r="J14" s="1095"/>
      <c r="K14" s="1095"/>
      <c r="L14" s="1095"/>
      <c r="M14" s="1328"/>
      <c r="N14" s="1130"/>
      <c r="O14" s="1286"/>
      <c r="P14" s="1286"/>
      <c r="Q14" s="1130"/>
      <c r="R14" s="1130"/>
    </row>
    <row r="15" spans="1:18" s="497" customFormat="1" ht="18.75" customHeight="1">
      <c r="A15" s="1091"/>
      <c r="B15" s="1115"/>
      <c r="C15" s="505">
        <v>44675</v>
      </c>
      <c r="D15" s="507" t="s">
        <v>661</v>
      </c>
      <c r="E15" s="505">
        <v>42262</v>
      </c>
      <c r="F15" s="505" t="s">
        <v>1739</v>
      </c>
      <c r="G15" s="1109"/>
      <c r="H15" s="1110"/>
      <c r="I15" s="1312"/>
      <c r="J15" s="1096"/>
      <c r="K15" s="1096"/>
      <c r="L15" s="1096"/>
      <c r="M15" s="1329"/>
      <c r="N15" s="1130"/>
      <c r="O15" s="1286"/>
      <c r="P15" s="1286"/>
      <c r="Q15" s="1130"/>
      <c r="R15" s="1130"/>
    </row>
    <row r="16" spans="1:18" s="497" customFormat="1" ht="18.75" customHeight="1">
      <c r="A16" s="1091" t="s">
        <v>1722</v>
      </c>
      <c r="B16" s="1115"/>
      <c r="C16" s="768" t="s">
        <v>1723</v>
      </c>
      <c r="D16" s="768" t="s">
        <v>661</v>
      </c>
      <c r="E16" s="768">
        <f>E13+7</f>
        <v>45182</v>
      </c>
      <c r="F16" s="768">
        <f>F13+7</f>
        <v>45184</v>
      </c>
      <c r="G16" s="1105" t="s">
        <v>1853</v>
      </c>
      <c r="H16" s="1106"/>
      <c r="I16" s="1311" t="s">
        <v>1725</v>
      </c>
      <c r="J16" s="1095">
        <f t="shared" ref="J16:L16" si="0">J13+7</f>
        <v>45191</v>
      </c>
      <c r="K16" s="1095">
        <f t="shared" si="0"/>
        <v>45218</v>
      </c>
      <c r="L16" s="1095">
        <f t="shared" si="0"/>
        <v>45224</v>
      </c>
      <c r="M16" s="1327"/>
      <c r="N16" s="1130"/>
      <c r="O16" s="1286"/>
      <c r="P16" s="1286"/>
      <c r="Q16" s="1130"/>
      <c r="R16" s="1130"/>
    </row>
    <row r="17" spans="1:18" s="497" customFormat="1" ht="18.75" customHeight="1">
      <c r="A17" s="1091" t="s">
        <v>1705</v>
      </c>
      <c r="B17" s="1115"/>
      <c r="C17" s="768" t="s">
        <v>1721</v>
      </c>
      <c r="D17" s="768" t="s">
        <v>1221</v>
      </c>
      <c r="E17" s="768">
        <f>E14+7</f>
        <v>45175</v>
      </c>
      <c r="F17" s="768">
        <f>F14+7</f>
        <v>45177</v>
      </c>
      <c r="G17" s="1107"/>
      <c r="H17" s="1108"/>
      <c r="I17" s="1311"/>
      <c r="J17" s="1095"/>
      <c r="K17" s="1095"/>
      <c r="L17" s="1095"/>
      <c r="M17" s="1328"/>
      <c r="N17" s="1130"/>
      <c r="O17" s="1286"/>
      <c r="P17" s="1286"/>
      <c r="Q17" s="1130"/>
      <c r="R17" s="1130"/>
    </row>
    <row r="18" spans="1:18" s="497" customFormat="1" ht="18.75" customHeight="1">
      <c r="A18" s="1167" t="s">
        <v>1715</v>
      </c>
      <c r="B18" s="1168"/>
      <c r="C18" s="506" t="s">
        <v>1716</v>
      </c>
      <c r="D18" s="508" t="s">
        <v>661</v>
      </c>
      <c r="E18" s="508">
        <v>43561</v>
      </c>
      <c r="F18" s="508">
        <v>43563</v>
      </c>
      <c r="G18" s="1109"/>
      <c r="H18" s="1110"/>
      <c r="I18" s="1312"/>
      <c r="J18" s="1096"/>
      <c r="K18" s="1096"/>
      <c r="L18" s="1096"/>
      <c r="M18" s="1329"/>
      <c r="N18" s="1130"/>
      <c r="O18" s="1286"/>
      <c r="P18" s="1286"/>
      <c r="Q18" s="1130"/>
      <c r="R18" s="1130"/>
    </row>
    <row r="19" spans="1:18" s="497" customFormat="1" ht="18.75" customHeight="1">
      <c r="A19" s="1091" t="s">
        <v>1727</v>
      </c>
      <c r="B19" s="1115"/>
      <c r="C19" s="768" t="s">
        <v>1728</v>
      </c>
      <c r="D19" s="768" t="s">
        <v>661</v>
      </c>
      <c r="E19" s="768">
        <f>E16+7</f>
        <v>45189</v>
      </c>
      <c r="F19" s="768">
        <f>F16+7</f>
        <v>45191</v>
      </c>
      <c r="G19" s="1105" t="s">
        <v>1854</v>
      </c>
      <c r="H19" s="1106"/>
      <c r="I19" s="1311" t="s">
        <v>1730</v>
      </c>
      <c r="J19" s="1095">
        <f t="shared" ref="J19:L19" si="1">J16+7</f>
        <v>45198</v>
      </c>
      <c r="K19" s="1095">
        <f t="shared" si="1"/>
        <v>45225</v>
      </c>
      <c r="L19" s="1095">
        <f t="shared" si="1"/>
        <v>45231</v>
      </c>
      <c r="M19" s="1327"/>
      <c r="N19" s="1130">
        <f>N16+9</f>
        <v>9</v>
      </c>
      <c r="O19" s="1286"/>
      <c r="P19" s="1286"/>
      <c r="Q19" s="1130"/>
      <c r="R19" s="1130"/>
    </row>
    <row r="20" spans="1:18" s="497" customFormat="1" ht="18.75" customHeight="1">
      <c r="A20" s="1091" t="s">
        <v>1713</v>
      </c>
      <c r="B20" s="1115"/>
      <c r="C20" s="768" t="s">
        <v>1726</v>
      </c>
      <c r="D20" s="768" t="s">
        <v>1221</v>
      </c>
      <c r="E20" s="768">
        <f>E17+7</f>
        <v>45182</v>
      </c>
      <c r="F20" s="768">
        <f>F17+7</f>
        <v>45184</v>
      </c>
      <c r="G20" s="1107"/>
      <c r="H20" s="1108"/>
      <c r="I20" s="1311"/>
      <c r="J20" s="1095"/>
      <c r="K20" s="1095"/>
      <c r="L20" s="1095"/>
      <c r="M20" s="1328"/>
      <c r="N20" s="1130"/>
      <c r="O20" s="1286"/>
      <c r="P20" s="1286"/>
      <c r="Q20" s="1130"/>
      <c r="R20" s="1130"/>
    </row>
    <row r="21" spans="1:18" s="497" customFormat="1" ht="18.75" customHeight="1">
      <c r="A21" s="1116" t="s">
        <v>1715</v>
      </c>
      <c r="B21" s="1116"/>
      <c r="C21" s="506" t="s">
        <v>1716</v>
      </c>
      <c r="D21" s="505">
        <v>42262</v>
      </c>
      <c r="E21" s="505">
        <v>42262</v>
      </c>
      <c r="F21" s="505" t="s">
        <v>1739</v>
      </c>
      <c r="G21" s="1109"/>
      <c r="H21" s="1110"/>
      <c r="I21" s="1312"/>
      <c r="J21" s="1096"/>
      <c r="K21" s="1096"/>
      <c r="L21" s="1096"/>
      <c r="M21" s="1329"/>
      <c r="N21" s="1130"/>
      <c r="O21" s="1286"/>
      <c r="P21" s="1286"/>
      <c r="Q21" s="1130"/>
      <c r="R21" s="1130"/>
    </row>
    <row r="22" spans="1:18" s="497" customFormat="1" ht="18.75" customHeight="1">
      <c r="A22" s="1347" t="s">
        <v>1732</v>
      </c>
      <c r="B22" s="1348"/>
      <c r="C22" s="770" t="s">
        <v>1733</v>
      </c>
      <c r="D22" s="768" t="s">
        <v>661</v>
      </c>
      <c r="E22" s="768">
        <f>E19+7</f>
        <v>45196</v>
      </c>
      <c r="F22" s="768">
        <f>F19+7</f>
        <v>45198</v>
      </c>
      <c r="G22" s="1273" t="s">
        <v>1855</v>
      </c>
      <c r="H22" s="1273"/>
      <c r="I22" s="1157" t="s">
        <v>1735</v>
      </c>
      <c r="J22" s="1095">
        <f t="shared" ref="J22:K22" si="2">J19+7</f>
        <v>45205</v>
      </c>
      <c r="K22" s="1095">
        <f t="shared" si="2"/>
        <v>45232</v>
      </c>
      <c r="L22" s="1095">
        <f>L19+7</f>
        <v>45238</v>
      </c>
      <c r="M22" s="1338"/>
      <c r="N22" s="1130">
        <f>N19+7</f>
        <v>16</v>
      </c>
      <c r="O22" s="1286"/>
      <c r="P22" s="1286"/>
      <c r="Q22" s="1130"/>
      <c r="R22" s="1130"/>
    </row>
    <row r="23" spans="1:18" s="497" customFormat="1" ht="18.75" customHeight="1">
      <c r="A23" s="1091" t="s">
        <v>1705</v>
      </c>
      <c r="B23" s="1115"/>
      <c r="C23" s="768" t="s">
        <v>1731</v>
      </c>
      <c r="D23" s="768" t="s">
        <v>1221</v>
      </c>
      <c r="E23" s="768">
        <f>E20+7</f>
        <v>45189</v>
      </c>
      <c r="F23" s="768">
        <f>F20+7</f>
        <v>45191</v>
      </c>
      <c r="G23" s="1273"/>
      <c r="H23" s="1273"/>
      <c r="I23" s="1157"/>
      <c r="J23" s="1095"/>
      <c r="K23" s="1095"/>
      <c r="L23" s="1095"/>
      <c r="M23" s="1338"/>
      <c r="N23" s="1130"/>
      <c r="O23" s="1286"/>
      <c r="P23" s="1286"/>
      <c r="Q23" s="1130"/>
      <c r="R23" s="1130"/>
    </row>
    <row r="24" spans="1:18" s="497" customFormat="1" ht="18.75" customHeight="1">
      <c r="A24" s="1116" t="s">
        <v>1737</v>
      </c>
      <c r="B24" s="1116"/>
      <c r="C24" s="506" t="s">
        <v>1716</v>
      </c>
      <c r="D24" s="505" t="s">
        <v>1738</v>
      </c>
      <c r="E24" s="505">
        <v>42262</v>
      </c>
      <c r="F24" s="505" t="s">
        <v>1739</v>
      </c>
      <c r="G24" s="1273"/>
      <c r="H24" s="1273"/>
      <c r="I24" s="1158"/>
      <c r="J24" s="1096"/>
      <c r="K24" s="1096"/>
      <c r="L24" s="1096"/>
      <c r="M24" s="1338"/>
      <c r="N24" s="1130"/>
      <c r="O24" s="1286"/>
      <c r="P24" s="1286"/>
      <c r="Q24" s="1130"/>
      <c r="R24" s="1130"/>
    </row>
    <row r="25" spans="1:18" s="497" customFormat="1" ht="14.85" customHeight="1">
      <c r="A25" s="1175"/>
      <c r="B25" s="1176"/>
      <c r="C25" s="1176"/>
      <c r="D25" s="1176"/>
      <c r="E25" s="1176"/>
      <c r="F25" s="1176"/>
      <c r="G25" s="1176"/>
      <c r="H25" s="1176"/>
      <c r="I25" s="1176"/>
      <c r="J25" s="1176"/>
      <c r="K25" s="1176"/>
      <c r="L25" s="1176"/>
      <c r="M25" s="1176"/>
      <c r="N25" s="1176"/>
      <c r="O25" s="1176"/>
      <c r="P25" s="1176"/>
      <c r="Q25" s="1176"/>
      <c r="R25" s="1176"/>
    </row>
    <row r="26" spans="1:18" s="497" customFormat="1" ht="17.25" customHeight="1">
      <c r="A26" s="1252" t="s">
        <v>1856</v>
      </c>
      <c r="B26" s="1253"/>
      <c r="C26" s="1253"/>
      <c r="D26" s="1253"/>
      <c r="E26" s="1254"/>
      <c r="F26" s="1331" t="s">
        <v>1446</v>
      </c>
      <c r="G26" s="1302"/>
      <c r="H26" s="1302"/>
      <c r="I26" s="1302"/>
      <c r="J26" s="1302"/>
      <c r="K26" s="1302"/>
      <c r="L26" s="1302"/>
      <c r="M26" s="1302"/>
      <c r="N26" s="1302"/>
      <c r="O26" s="1302"/>
      <c r="P26" s="1302"/>
      <c r="Q26" s="1302"/>
      <c r="R26" s="1303"/>
    </row>
    <row r="27" spans="1:18" s="497" customFormat="1" ht="14.85" customHeight="1">
      <c r="A27" s="551"/>
      <c r="B27" s="552"/>
      <c r="C27" s="552"/>
      <c r="D27" s="552"/>
      <c r="E27" s="553"/>
      <c r="F27" s="1332"/>
      <c r="G27" s="1333"/>
      <c r="H27" s="1333"/>
      <c r="I27" s="1333"/>
      <c r="J27" s="1333"/>
      <c r="K27" s="1333"/>
      <c r="L27" s="1333"/>
      <c r="M27" s="1333"/>
      <c r="N27" s="1333"/>
      <c r="O27" s="1333"/>
      <c r="P27" s="1333"/>
      <c r="Q27" s="1333"/>
      <c r="R27" s="1334"/>
    </row>
    <row r="28" spans="1:18" s="497" customFormat="1" ht="14.85" customHeight="1">
      <c r="A28" s="560"/>
      <c r="B28" s="561"/>
      <c r="C28" s="561"/>
      <c r="D28" s="561"/>
      <c r="E28" s="572"/>
      <c r="F28" s="1335"/>
      <c r="G28" s="1336"/>
      <c r="H28" s="1336"/>
      <c r="I28" s="1336"/>
      <c r="J28" s="1337"/>
      <c r="K28" s="1195" t="s">
        <v>1741</v>
      </c>
      <c r="L28" s="1195"/>
      <c r="M28" s="1195"/>
      <c r="N28" s="1195"/>
      <c r="O28" s="1285" t="s">
        <v>123</v>
      </c>
      <c r="P28" s="1308"/>
      <c r="Q28" s="1307"/>
      <c r="R28" s="1307"/>
    </row>
    <row r="29" spans="1:18" s="497" customFormat="1" ht="14.85" customHeight="1">
      <c r="A29" s="560"/>
      <c r="B29" s="561"/>
      <c r="C29" s="561"/>
      <c r="D29" s="561"/>
      <c r="E29" s="561"/>
      <c r="F29" s="1335"/>
      <c r="G29" s="1336"/>
      <c r="H29" s="1336"/>
      <c r="I29" s="1336"/>
      <c r="J29" s="1337"/>
      <c r="K29" s="573" t="s">
        <v>1742</v>
      </c>
      <c r="L29" s="574" t="s">
        <v>1743</v>
      </c>
      <c r="M29" s="575" t="s">
        <v>1744</v>
      </c>
      <c r="N29" s="575" t="s">
        <v>1745</v>
      </c>
      <c r="O29" s="576" t="s">
        <v>1742</v>
      </c>
      <c r="P29" s="577" t="s">
        <v>1745</v>
      </c>
      <c r="Q29" s="1307"/>
      <c r="R29" s="1307"/>
    </row>
    <row r="30" spans="1:18" s="497" customFormat="1" ht="14.85" customHeight="1">
      <c r="A30" s="1344"/>
      <c r="B30" s="1345"/>
      <c r="C30" s="1345"/>
      <c r="D30" s="1345"/>
      <c r="E30" s="1345"/>
      <c r="F30" s="1332"/>
      <c r="G30" s="1333"/>
      <c r="H30" s="1333"/>
      <c r="I30" s="1333"/>
      <c r="J30" s="1339"/>
      <c r="K30" s="578" t="s">
        <v>1747</v>
      </c>
      <c r="L30" s="578" t="s">
        <v>1747</v>
      </c>
      <c r="M30" s="579" t="s">
        <v>1748</v>
      </c>
      <c r="N30" s="579" t="s">
        <v>1747</v>
      </c>
      <c r="O30" s="580" t="s">
        <v>1749</v>
      </c>
      <c r="P30" s="580" t="s">
        <v>1750</v>
      </c>
      <c r="Q30" s="1309"/>
      <c r="R30" s="1309"/>
    </row>
    <row r="31" spans="1:18" s="497" customFormat="1" ht="14.85" customHeight="1">
      <c r="A31" s="1342"/>
      <c r="B31" s="1342"/>
      <c r="C31" s="1342"/>
      <c r="D31" s="1342"/>
      <c r="E31" s="1343"/>
      <c r="F31" s="1307"/>
      <c r="G31" s="1307"/>
      <c r="H31" s="1307"/>
      <c r="I31" s="1307"/>
      <c r="J31" s="1307"/>
      <c r="K31" s="1307"/>
      <c r="L31" s="1307"/>
      <c r="M31" s="1307"/>
      <c r="N31" s="1307"/>
      <c r="O31" s="1307"/>
      <c r="P31" s="1307"/>
      <c r="Q31" s="1307"/>
      <c r="R31" s="1307"/>
    </row>
    <row r="32" spans="1:18" s="497" customFormat="1" ht="14.85" customHeight="1">
      <c r="A32" s="529"/>
      <c r="B32" s="530"/>
      <c r="C32" s="531"/>
      <c r="D32" s="531"/>
      <c r="E32" s="531"/>
      <c r="F32" s="531"/>
      <c r="G32" s="530"/>
      <c r="H32" s="530"/>
      <c r="I32" s="531"/>
    </row>
    <row r="33" spans="1:18" s="497" customFormat="1" ht="14.85" customHeight="1">
      <c r="A33" s="529"/>
      <c r="B33" s="530"/>
      <c r="C33" s="1330"/>
      <c r="D33" s="1330"/>
      <c r="E33" s="531"/>
      <c r="F33" s="531"/>
      <c r="G33" s="530"/>
      <c r="H33" s="530"/>
      <c r="I33" s="531"/>
      <c r="M33" s="554"/>
    </row>
    <row r="34" spans="1:18" s="497" customFormat="1" ht="14.85" customHeight="1">
      <c r="A34" s="1119" t="s">
        <v>1751</v>
      </c>
      <c r="B34" s="1102"/>
      <c r="C34" s="1117" t="s">
        <v>1752</v>
      </c>
      <c r="D34" s="1118"/>
      <c r="E34" s="1120"/>
      <c r="F34" s="1249"/>
      <c r="G34" s="1240" t="s">
        <v>1751</v>
      </c>
      <c r="H34" s="1102"/>
      <c r="I34" s="1340" t="s">
        <v>1753</v>
      </c>
      <c r="J34" s="1341"/>
      <c r="K34" s="1120"/>
      <c r="L34" s="1249"/>
      <c r="M34" s="1240" t="s">
        <v>1751</v>
      </c>
      <c r="N34" s="1102"/>
      <c r="O34" s="1099"/>
      <c r="P34" s="1325"/>
      <c r="Q34" s="1346"/>
      <c r="R34" s="1346"/>
    </row>
    <row r="35" spans="1:18" s="497" customFormat="1" ht="14.85" customHeight="1">
      <c r="A35" s="1119" t="s">
        <v>1754</v>
      </c>
      <c r="B35" s="1102"/>
      <c r="C35" s="1099">
        <v>2836</v>
      </c>
      <c r="D35" s="1100"/>
      <c r="E35" s="532" t="s">
        <v>1755</v>
      </c>
      <c r="F35" s="533" t="s">
        <v>1756</v>
      </c>
      <c r="G35" s="1240" t="s">
        <v>1754</v>
      </c>
      <c r="H35" s="1102"/>
      <c r="I35" s="1145">
        <v>5701</v>
      </c>
      <c r="J35" s="1146"/>
      <c r="K35" s="532" t="s">
        <v>1755</v>
      </c>
      <c r="L35" s="555" t="s">
        <v>1757</v>
      </c>
      <c r="M35" s="1240" t="s">
        <v>1754</v>
      </c>
      <c r="N35" s="1102"/>
      <c r="O35" s="1099"/>
      <c r="P35" s="1325"/>
      <c r="Q35" s="811" t="s">
        <v>1755</v>
      </c>
      <c r="R35" s="804"/>
    </row>
    <row r="36" spans="1:18" s="497" customFormat="1" ht="14.85" customHeight="1">
      <c r="A36" s="1119" t="s">
        <v>1758</v>
      </c>
      <c r="B36" s="1102"/>
      <c r="C36" s="1103" t="s">
        <v>1759</v>
      </c>
      <c r="D36" s="1104"/>
      <c r="E36" s="1103" t="s">
        <v>1760</v>
      </c>
      <c r="F36" s="1114"/>
      <c r="G36" s="1240" t="s">
        <v>1758</v>
      </c>
      <c r="H36" s="1102"/>
      <c r="I36" s="1103" t="s">
        <v>1759</v>
      </c>
      <c r="J36" s="1104"/>
      <c r="K36" s="1103" t="s">
        <v>1760</v>
      </c>
      <c r="L36" s="1114"/>
      <c r="M36" s="1240" t="s">
        <v>1758</v>
      </c>
      <c r="N36" s="1102"/>
      <c r="O36" s="1103" t="s">
        <v>1759</v>
      </c>
      <c r="P36" s="1165"/>
      <c r="Q36" s="1326" t="s">
        <v>1760</v>
      </c>
      <c r="R36" s="1326"/>
    </row>
    <row r="37" spans="1:18" s="538" customFormat="1" ht="14.85" customHeight="1">
      <c r="A37" s="1089" t="s">
        <v>1750</v>
      </c>
      <c r="B37" s="1086"/>
      <c r="C37" s="1087" t="s">
        <v>1761</v>
      </c>
      <c r="D37" s="1088"/>
      <c r="E37" s="1091" t="s">
        <v>1739</v>
      </c>
      <c r="F37" s="1092"/>
      <c r="G37" s="1242" t="s">
        <v>1762</v>
      </c>
      <c r="H37" s="1086"/>
      <c r="I37" s="1087" t="s">
        <v>1739</v>
      </c>
      <c r="J37" s="1088"/>
      <c r="K37" s="1087" t="s">
        <v>1763</v>
      </c>
      <c r="L37" s="1243"/>
      <c r="M37" s="1242" t="s">
        <v>1750</v>
      </c>
      <c r="N37" s="1086"/>
      <c r="O37" s="1087"/>
      <c r="P37" s="1090"/>
      <c r="Q37" s="1322"/>
      <c r="R37" s="1322"/>
    </row>
    <row r="38" spans="1:18" s="538" customFormat="1" ht="14.85" customHeight="1">
      <c r="A38" s="1089" t="s">
        <v>1749</v>
      </c>
      <c r="B38" s="1086"/>
      <c r="C38" s="1087" t="s">
        <v>1739</v>
      </c>
      <c r="D38" s="1088"/>
      <c r="E38" s="1091" t="s">
        <v>1764</v>
      </c>
      <c r="F38" s="1092"/>
      <c r="G38" s="1242"/>
      <c r="H38" s="1086"/>
      <c r="I38" s="1087"/>
      <c r="J38" s="1088"/>
      <c r="K38" s="1087"/>
      <c r="L38" s="1243"/>
      <c r="M38" s="1242" t="s">
        <v>1741</v>
      </c>
      <c r="N38" s="1086"/>
      <c r="O38" s="1087"/>
      <c r="P38" s="1090"/>
      <c r="Q38" s="1322"/>
      <c r="R38" s="1322"/>
    </row>
    <row r="39" spans="1:18" s="538" customFormat="1" ht="14.85" customHeight="1">
      <c r="A39" s="1089" t="s">
        <v>1765</v>
      </c>
      <c r="B39" s="1086"/>
      <c r="C39" s="1087" t="s">
        <v>1761</v>
      </c>
      <c r="D39" s="1088"/>
      <c r="E39" s="1091" t="s">
        <v>1766</v>
      </c>
      <c r="F39" s="1092"/>
      <c r="G39" s="1242"/>
      <c r="H39" s="1086"/>
      <c r="I39" s="1087"/>
      <c r="J39" s="1088"/>
      <c r="K39" s="1087"/>
      <c r="L39" s="1243"/>
      <c r="M39" s="1085" t="s">
        <v>1767</v>
      </c>
      <c r="N39" s="1086"/>
      <c r="O39" s="1087"/>
      <c r="P39" s="1090"/>
      <c r="Q39" s="1322"/>
      <c r="R39" s="1322"/>
    </row>
    <row r="40" spans="1:18" s="538" customFormat="1" ht="14.85" customHeight="1">
      <c r="A40" s="1089" t="s">
        <v>662</v>
      </c>
      <c r="B40" s="1086"/>
      <c r="C40" s="1087" t="s">
        <v>1739</v>
      </c>
      <c r="D40" s="1088"/>
      <c r="E40" s="1091" t="s">
        <v>1768</v>
      </c>
      <c r="F40" s="1092"/>
      <c r="G40" s="1242"/>
      <c r="H40" s="1086"/>
      <c r="I40" s="1087"/>
      <c r="J40" s="1088"/>
      <c r="K40" s="1087"/>
      <c r="L40" s="1243"/>
      <c r="M40" s="1242" t="s">
        <v>1769</v>
      </c>
      <c r="N40" s="1086"/>
      <c r="O40" s="1087"/>
      <c r="P40" s="1090"/>
      <c r="Q40" s="1322"/>
      <c r="R40" s="1322"/>
    </row>
    <row r="41" spans="1:18" s="538" customFormat="1" ht="15">
      <c r="A41" s="1314"/>
      <c r="B41" s="1315"/>
      <c r="C41" s="1211"/>
      <c r="D41" s="1169"/>
      <c r="E41" s="1316"/>
      <c r="F41" s="1317"/>
      <c r="G41" s="1318"/>
      <c r="H41" s="1315"/>
      <c r="I41" s="1319"/>
      <c r="J41" s="1320"/>
      <c r="K41" s="1319"/>
      <c r="L41" s="1321"/>
      <c r="M41" s="1318" t="s">
        <v>662</v>
      </c>
      <c r="N41" s="1315"/>
      <c r="O41" s="1319"/>
      <c r="P41" s="1323"/>
      <c r="Q41" s="1324"/>
      <c r="R41" s="1324"/>
    </row>
    <row r="42" spans="1:18" s="538" customFormat="1" ht="15">
      <c r="A42" s="1313" t="s">
        <v>1770</v>
      </c>
      <c r="B42" s="1313"/>
      <c r="C42" s="1313"/>
      <c r="D42" s="1313"/>
      <c r="E42" s="1313"/>
      <c r="F42" s="1313"/>
      <c r="G42" s="1313"/>
      <c r="H42" s="1313"/>
      <c r="I42" s="1313"/>
      <c r="J42" s="1313"/>
      <c r="K42" s="1313"/>
      <c r="L42" s="1313"/>
      <c r="M42" s="1313"/>
      <c r="N42" s="1313"/>
      <c r="O42" s="1313"/>
      <c r="P42" s="1313"/>
      <c r="Q42" s="1313"/>
      <c r="R42" s="1313"/>
    </row>
    <row r="43" spans="1:18" s="558" customFormat="1"/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9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9">
      <c r="A50" s="371"/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2"/>
      <c r="N50" s="371"/>
      <c r="O50" s="371"/>
      <c r="P50" s="371"/>
      <c r="Q50" s="371"/>
      <c r="R50" s="367"/>
      <c r="S50" s="367"/>
    </row>
    <row r="51" spans="1:19">
      <c r="A51" s="371"/>
      <c r="B51" s="371"/>
      <c r="C51" s="371"/>
    </row>
    <row r="52" spans="1:19" s="367" customFormat="1">
      <c r="A52" s="375"/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</row>
    <row r="53" spans="1:19">
      <c r="S53" s="367"/>
    </row>
  </sheetData>
  <mergeCells count="173">
    <mergeCell ref="A25:R25"/>
    <mergeCell ref="Q34:R34"/>
    <mergeCell ref="K34:L34"/>
    <mergeCell ref="E34:F34"/>
    <mergeCell ref="J22:J24"/>
    <mergeCell ref="I7:I9"/>
    <mergeCell ref="P13:P15"/>
    <mergeCell ref="K19:K21"/>
    <mergeCell ref="P19:P21"/>
    <mergeCell ref="N7:N9"/>
    <mergeCell ref="O7:O9"/>
    <mergeCell ref="P7:P9"/>
    <mergeCell ref="L19:L21"/>
    <mergeCell ref="K13:K15"/>
    <mergeCell ref="L13:L15"/>
    <mergeCell ref="A22:B22"/>
    <mergeCell ref="G19:H21"/>
    <mergeCell ref="Q7:Q9"/>
    <mergeCell ref="R7:R9"/>
    <mergeCell ref="M19:M21"/>
    <mergeCell ref="N19:N21"/>
    <mergeCell ref="O19:O21"/>
    <mergeCell ref="P16:P18"/>
    <mergeCell ref="N16:N18"/>
    <mergeCell ref="O16:O18"/>
    <mergeCell ref="R19:R21"/>
    <mergeCell ref="Q19:Q21"/>
    <mergeCell ref="M16:M18"/>
    <mergeCell ref="R16:R18"/>
    <mergeCell ref="M10:M12"/>
    <mergeCell ref="N10:N12"/>
    <mergeCell ref="O10:O12"/>
    <mergeCell ref="P10:P12"/>
    <mergeCell ref="Q10:Q12"/>
    <mergeCell ref="R10:R12"/>
    <mergeCell ref="R13:R15"/>
    <mergeCell ref="M13:M15"/>
    <mergeCell ref="N13:N15"/>
    <mergeCell ref="I19:I21"/>
    <mergeCell ref="G22:H24"/>
    <mergeCell ref="I22:I24"/>
    <mergeCell ref="R22:R24"/>
    <mergeCell ref="A20:B20"/>
    <mergeCell ref="A21:B21"/>
    <mergeCell ref="A19:B19"/>
    <mergeCell ref="K7:K9"/>
    <mergeCell ref="A31:E31"/>
    <mergeCell ref="A23:B23"/>
    <mergeCell ref="A30:E30"/>
    <mergeCell ref="J19:J21"/>
    <mergeCell ref="J16:J18"/>
    <mergeCell ref="K16:K18"/>
    <mergeCell ref="L7:L9"/>
    <mergeCell ref="A17:B17"/>
    <mergeCell ref="A18:B18"/>
    <mergeCell ref="L16:L18"/>
    <mergeCell ref="G13:H15"/>
    <mergeCell ref="I13:I15"/>
    <mergeCell ref="J13:J15"/>
    <mergeCell ref="G10:H12"/>
    <mergeCell ref="J7:J9"/>
    <mergeCell ref="O13:O15"/>
    <mergeCell ref="M7:M9"/>
    <mergeCell ref="K28:N28"/>
    <mergeCell ref="A37:B37"/>
    <mergeCell ref="C37:D37"/>
    <mergeCell ref="A24:B24"/>
    <mergeCell ref="C33:D33"/>
    <mergeCell ref="F26:R26"/>
    <mergeCell ref="A26:E26"/>
    <mergeCell ref="F27:R27"/>
    <mergeCell ref="F28:J28"/>
    <mergeCell ref="P22:P24"/>
    <mergeCell ref="Q22:Q24"/>
    <mergeCell ref="O34:P34"/>
    <mergeCell ref="K22:K24"/>
    <mergeCell ref="L22:L24"/>
    <mergeCell ref="M22:M24"/>
    <mergeCell ref="N22:N24"/>
    <mergeCell ref="O22:O24"/>
    <mergeCell ref="F29:J29"/>
    <mergeCell ref="F30:J30"/>
    <mergeCell ref="A34:B34"/>
    <mergeCell ref="C34:D34"/>
    <mergeCell ref="G34:H34"/>
    <mergeCell ref="I34:J34"/>
    <mergeCell ref="M34:N34"/>
    <mergeCell ref="A35:B35"/>
    <mergeCell ref="C35:D35"/>
    <mergeCell ref="A38:B38"/>
    <mergeCell ref="M36:N36"/>
    <mergeCell ref="Q38:R38"/>
    <mergeCell ref="Q37:R37"/>
    <mergeCell ref="E37:F37"/>
    <mergeCell ref="I37:J37"/>
    <mergeCell ref="K37:L37"/>
    <mergeCell ref="C38:D38"/>
    <mergeCell ref="G38:H38"/>
    <mergeCell ref="I38:J38"/>
    <mergeCell ref="G37:H37"/>
    <mergeCell ref="A36:B36"/>
    <mergeCell ref="C36:D36"/>
    <mergeCell ref="E36:F36"/>
    <mergeCell ref="G36:H36"/>
    <mergeCell ref="I36:J36"/>
    <mergeCell ref="Q36:R36"/>
    <mergeCell ref="E38:F38"/>
    <mergeCell ref="M37:N37"/>
    <mergeCell ref="O37:P37"/>
    <mergeCell ref="O38:P38"/>
    <mergeCell ref="K38:L38"/>
    <mergeCell ref="Q39:R39"/>
    <mergeCell ref="K36:L36"/>
    <mergeCell ref="E39:F39"/>
    <mergeCell ref="G39:H39"/>
    <mergeCell ref="M35:N35"/>
    <mergeCell ref="O35:P35"/>
    <mergeCell ref="O36:P36"/>
    <mergeCell ref="M39:N39"/>
    <mergeCell ref="O39:P39"/>
    <mergeCell ref="M38:N38"/>
    <mergeCell ref="I39:J39"/>
    <mergeCell ref="K39:L39"/>
    <mergeCell ref="G35:H35"/>
    <mergeCell ref="I35:J35"/>
    <mergeCell ref="A15:B15"/>
    <mergeCell ref="G16:H18"/>
    <mergeCell ref="I16:I18"/>
    <mergeCell ref="Q13:Q15"/>
    <mergeCell ref="G7:H9"/>
    <mergeCell ref="A42:R42"/>
    <mergeCell ref="A41:B41"/>
    <mergeCell ref="C41:D41"/>
    <mergeCell ref="E41:F41"/>
    <mergeCell ref="G41:H41"/>
    <mergeCell ref="I41:J41"/>
    <mergeCell ref="K41:L41"/>
    <mergeCell ref="O40:P40"/>
    <mergeCell ref="Q40:R40"/>
    <mergeCell ref="E40:F40"/>
    <mergeCell ref="G40:H40"/>
    <mergeCell ref="I40:J40"/>
    <mergeCell ref="K40:L40"/>
    <mergeCell ref="M40:N40"/>
    <mergeCell ref="M41:N41"/>
    <mergeCell ref="O41:P41"/>
    <mergeCell ref="Q41:R41"/>
    <mergeCell ref="A40:B40"/>
    <mergeCell ref="C40:D40"/>
    <mergeCell ref="F31:R31"/>
    <mergeCell ref="O28:P28"/>
    <mergeCell ref="Q28:R28"/>
    <mergeCell ref="Q29:R29"/>
    <mergeCell ref="Q30:R30"/>
    <mergeCell ref="A39:B39"/>
    <mergeCell ref="C39:D39"/>
    <mergeCell ref="A5:F5"/>
    <mergeCell ref="A6:B6"/>
    <mergeCell ref="G6:H6"/>
    <mergeCell ref="A7:B7"/>
    <mergeCell ref="A9:B9"/>
    <mergeCell ref="A10:B10"/>
    <mergeCell ref="Q16:Q18"/>
    <mergeCell ref="A8:B8"/>
    <mergeCell ref="I10:I12"/>
    <mergeCell ref="J10:J12"/>
    <mergeCell ref="K10:K12"/>
    <mergeCell ref="L10:L12"/>
    <mergeCell ref="A16:B16"/>
    <mergeCell ref="A11:B11"/>
    <mergeCell ref="A12:B12"/>
    <mergeCell ref="A13:B13"/>
    <mergeCell ref="A14:B14"/>
  </mergeCells>
  <hyperlinks>
    <hyperlink ref="A47" r:id="rId1" xr:uid="{4222FDF9-2A4C-414B-A047-7DE67EEC7628}"/>
    <hyperlink ref="G47" r:id="rId2" xr:uid="{ED277B06-F746-4FA8-8EAD-E34D37C87377}"/>
  </hyperlinks>
  <pageMargins left="0.25" right="0.25" top="0.75" bottom="0.75" header="0.3" footer="0.3"/>
  <pageSetup paperSize="9" scale="54" orientation="landscape" r:id="rId3"/>
  <headerFooter>
    <oddFooter>&amp;L_x000D_&amp;1#&amp;"Calibri"&amp;10&amp;K000000 Sensitivity: Internal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3F26C-F64E-463B-A5D0-CF13E647EB8E}">
  <sheetPr codeName="Sheet9">
    <tabColor theme="5" tint="0.59999389629810485"/>
    <pageSetUpPr fitToPage="1"/>
  </sheetPr>
  <dimension ref="A1:S56"/>
  <sheetViews>
    <sheetView zoomScale="80" zoomScaleNormal="80" workbookViewId="0">
      <selection activeCell="A8" sqref="A8:C8"/>
    </sheetView>
  </sheetViews>
  <sheetFormatPr defaultColWidth="9.42578125" defaultRowHeight="15"/>
  <cols>
    <col min="1" max="1" width="17.5703125" style="385" customWidth="1"/>
    <col min="2" max="2" width="17.42578125" style="385" customWidth="1"/>
    <col min="3" max="6" width="13.42578125" style="385" customWidth="1"/>
    <col min="7" max="7" width="14.5703125" style="385" customWidth="1"/>
    <col min="8" max="8" width="6.5703125" style="385" customWidth="1"/>
    <col min="9" max="9" width="13.42578125" style="385" customWidth="1"/>
    <col min="10" max="10" width="15.5703125" style="385" customWidth="1"/>
    <col min="11" max="11" width="22.42578125" style="385" customWidth="1"/>
    <col min="12" max="12" width="19" style="385" customWidth="1"/>
    <col min="13" max="14" width="17.42578125" style="385" customWidth="1"/>
    <col min="15" max="15" width="20.5703125" style="385" customWidth="1"/>
    <col min="16" max="16" width="17.42578125" style="385" customWidth="1"/>
    <col min="17" max="18" width="19.42578125" style="385" customWidth="1"/>
    <col min="19" max="16384" width="9.42578125" style="385"/>
  </cols>
  <sheetData>
    <row r="1" spans="1:18" s="380" customFormat="1" ht="23.1" customHeight="1"/>
    <row r="2" spans="1:18" s="389" customFormat="1" ht="23.1" customHeight="1">
      <c r="A2" s="388" t="s">
        <v>1690</v>
      </c>
      <c r="B2" s="390" t="s">
        <v>1481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80" customFormat="1" ht="23.1" customHeight="1">
      <c r="A3" s="383"/>
      <c r="B3" s="384"/>
      <c r="C3" s="383"/>
      <c r="D3" s="383"/>
      <c r="E3" s="383"/>
      <c r="F3" s="383"/>
      <c r="G3" s="383"/>
      <c r="H3" s="383"/>
      <c r="I3" s="383"/>
      <c r="J3" s="383"/>
      <c r="L3" s="384"/>
      <c r="M3" s="384"/>
      <c r="N3" s="384"/>
      <c r="O3" s="384"/>
      <c r="P3" s="384"/>
    </row>
    <row r="4" spans="1:18" s="380" customFormat="1" ht="23.1" customHeight="1" thickBot="1">
      <c r="A4" s="383"/>
      <c r="B4" s="384"/>
      <c r="C4" s="383"/>
      <c r="D4" s="383"/>
      <c r="E4" s="383"/>
      <c r="F4" s="383"/>
      <c r="G4" s="383"/>
      <c r="H4" s="383"/>
      <c r="I4" s="383"/>
      <c r="J4" s="383"/>
      <c r="L4" s="384"/>
      <c r="M4" s="384"/>
      <c r="N4" s="384"/>
      <c r="O4" s="384"/>
      <c r="P4" s="384"/>
    </row>
    <row r="5" spans="1:18" s="497" customFormat="1" ht="25.35" customHeight="1">
      <c r="A5" s="1367" t="s">
        <v>1857</v>
      </c>
      <c r="B5" s="1368"/>
      <c r="C5" s="1368"/>
      <c r="D5" s="1368"/>
      <c r="E5" s="1368"/>
      <c r="F5" s="1369"/>
    </row>
    <row r="6" spans="1:18" s="497" customFormat="1" ht="74.25" customHeight="1">
      <c r="A6" s="1290" t="s">
        <v>1692</v>
      </c>
      <c r="B6" s="1291"/>
      <c r="C6" s="567" t="s">
        <v>1693</v>
      </c>
      <c r="D6" s="567" t="s">
        <v>1694</v>
      </c>
      <c r="E6" s="567" t="s">
        <v>1695</v>
      </c>
      <c r="F6" s="567" t="s">
        <v>1696</v>
      </c>
      <c r="G6" s="1290" t="s">
        <v>1697</v>
      </c>
      <c r="H6" s="1370"/>
      <c r="I6" s="502" t="s">
        <v>1693</v>
      </c>
      <c r="J6" s="501" t="s">
        <v>1858</v>
      </c>
      <c r="K6" s="584" t="s">
        <v>1859</v>
      </c>
      <c r="L6" s="570" t="s">
        <v>1860</v>
      </c>
      <c r="M6" s="570" t="s">
        <v>1861</v>
      </c>
      <c r="N6" s="585" t="s">
        <v>1862</v>
      </c>
      <c r="O6" s="584" t="s">
        <v>1863</v>
      </c>
      <c r="P6" s="586"/>
      <c r="Q6" s="586"/>
      <c r="R6" s="587"/>
    </row>
    <row r="7" spans="1:18" s="497" customFormat="1" ht="17.25" customHeight="1">
      <c r="A7" s="1351"/>
      <c r="B7" s="1352"/>
      <c r="C7" s="775"/>
      <c r="D7" s="768"/>
      <c r="E7" s="768"/>
      <c r="F7" s="768"/>
      <c r="G7" s="1353" t="s">
        <v>1864</v>
      </c>
      <c r="H7" s="1354"/>
      <c r="I7" s="1311" t="s">
        <v>1865</v>
      </c>
      <c r="J7" s="1361">
        <v>45168</v>
      </c>
      <c r="K7" s="1361">
        <f>J7+13</f>
        <v>45181</v>
      </c>
      <c r="L7" s="1361">
        <f>K7+6</f>
        <v>45187</v>
      </c>
      <c r="M7" s="1361">
        <f>L7+2</f>
        <v>45189</v>
      </c>
      <c r="N7" s="1361">
        <f>M7+3</f>
        <v>45192</v>
      </c>
      <c r="O7" s="1371">
        <f>N7+2</f>
        <v>45194</v>
      </c>
      <c r="P7" s="1209"/>
      <c r="Q7" s="1182"/>
      <c r="R7" s="1094"/>
    </row>
    <row r="8" spans="1:18" s="497" customFormat="1" ht="17.25" customHeight="1">
      <c r="A8" s="1363" t="s">
        <v>1866</v>
      </c>
      <c r="B8" s="1364"/>
      <c r="C8" s="773" t="s">
        <v>1867</v>
      </c>
      <c r="D8" s="768" t="s">
        <v>661</v>
      </c>
      <c r="E8" s="768">
        <v>45159</v>
      </c>
      <c r="F8" s="768">
        <f>E8+2</f>
        <v>45161</v>
      </c>
      <c r="G8" s="1355"/>
      <c r="H8" s="1356"/>
      <c r="I8" s="1311"/>
      <c r="J8" s="1361"/>
      <c r="K8" s="1361"/>
      <c r="L8" s="1361"/>
      <c r="M8" s="1361"/>
      <c r="N8" s="1361"/>
      <c r="O8" s="1371"/>
      <c r="P8" s="1209"/>
      <c r="Q8" s="1359"/>
      <c r="R8" s="1095"/>
    </row>
    <row r="9" spans="1:18" s="497" customFormat="1" ht="17.25" customHeight="1">
      <c r="A9" s="1365" t="s">
        <v>1868</v>
      </c>
      <c r="B9" s="1366"/>
      <c r="C9" s="768" t="s">
        <v>1869</v>
      </c>
      <c r="D9" s="768" t="s">
        <v>1221</v>
      </c>
      <c r="E9" s="768">
        <f>E8-2</f>
        <v>45157</v>
      </c>
      <c r="F9" s="767">
        <f>E9+2</f>
        <v>45159</v>
      </c>
      <c r="G9" s="1357"/>
      <c r="H9" s="1358"/>
      <c r="I9" s="1312"/>
      <c r="J9" s="1361"/>
      <c r="K9" s="1361"/>
      <c r="L9" s="1361"/>
      <c r="M9" s="1361"/>
      <c r="N9" s="1361"/>
      <c r="O9" s="1371"/>
      <c r="P9" s="1209"/>
      <c r="Q9" s="1360"/>
      <c r="R9" s="1096"/>
    </row>
    <row r="10" spans="1:18" s="497" customFormat="1" ht="17.25" customHeight="1">
      <c r="A10" s="1351"/>
      <c r="B10" s="1352"/>
      <c r="C10" s="775"/>
      <c r="D10" s="768"/>
      <c r="E10" s="768"/>
      <c r="F10" s="769"/>
      <c r="G10" s="1353" t="s">
        <v>1870</v>
      </c>
      <c r="H10" s="1354"/>
      <c r="I10" s="1362" t="s">
        <v>1871</v>
      </c>
      <c r="J10" s="1361">
        <f>J7+7</f>
        <v>45175</v>
      </c>
      <c r="K10" s="1361">
        <f t="shared" ref="K10:O10" si="0">K7+7</f>
        <v>45188</v>
      </c>
      <c r="L10" s="1361">
        <f t="shared" si="0"/>
        <v>45194</v>
      </c>
      <c r="M10" s="1361">
        <f t="shared" si="0"/>
        <v>45196</v>
      </c>
      <c r="N10" s="1361">
        <f t="shared" si="0"/>
        <v>45199</v>
      </c>
      <c r="O10" s="1361">
        <f t="shared" si="0"/>
        <v>45201</v>
      </c>
      <c r="P10" s="1209"/>
      <c r="Q10" s="1182"/>
      <c r="R10" s="1094"/>
    </row>
    <row r="11" spans="1:18" s="497" customFormat="1" ht="17.25" customHeight="1">
      <c r="A11" s="1363" t="s">
        <v>1872</v>
      </c>
      <c r="B11" s="1364"/>
      <c r="C11" s="773" t="s">
        <v>1873</v>
      </c>
      <c r="D11" s="768" t="s">
        <v>661</v>
      </c>
      <c r="E11" s="768">
        <f>E8+7</f>
        <v>45166</v>
      </c>
      <c r="F11" s="768">
        <f>F8+7</f>
        <v>45168</v>
      </c>
      <c r="G11" s="1355"/>
      <c r="H11" s="1356"/>
      <c r="I11" s="1311"/>
      <c r="J11" s="1361"/>
      <c r="K11" s="1361"/>
      <c r="L11" s="1361"/>
      <c r="M11" s="1361"/>
      <c r="N11" s="1361"/>
      <c r="O11" s="1361"/>
      <c r="P11" s="1209"/>
      <c r="Q11" s="1359"/>
      <c r="R11" s="1095"/>
    </row>
    <row r="12" spans="1:18" s="497" customFormat="1" ht="17.25" customHeight="1">
      <c r="A12" s="1365" t="s">
        <v>1868</v>
      </c>
      <c r="B12" s="1366"/>
      <c r="C12" s="768" t="s">
        <v>1874</v>
      </c>
      <c r="D12" s="768" t="s">
        <v>1221</v>
      </c>
      <c r="E12" s="768">
        <f>E9+7</f>
        <v>45164</v>
      </c>
      <c r="F12" s="767">
        <f>F9+7</f>
        <v>45166</v>
      </c>
      <c r="G12" s="1357"/>
      <c r="H12" s="1358"/>
      <c r="I12" s="1312"/>
      <c r="J12" s="1361"/>
      <c r="K12" s="1361"/>
      <c r="L12" s="1361"/>
      <c r="M12" s="1361"/>
      <c r="N12" s="1361"/>
      <c r="O12" s="1361"/>
      <c r="P12" s="1209"/>
      <c r="Q12" s="1360"/>
      <c r="R12" s="1096"/>
    </row>
    <row r="13" spans="1:18" s="497" customFormat="1" ht="17.25" customHeight="1">
      <c r="A13" s="1351"/>
      <c r="B13" s="1352"/>
      <c r="C13" s="775"/>
      <c r="D13" s="768"/>
      <c r="E13" s="768"/>
      <c r="F13" s="767"/>
      <c r="G13" s="1353" t="s">
        <v>1875</v>
      </c>
      <c r="H13" s="1354"/>
      <c r="I13" s="1362" t="s">
        <v>1876</v>
      </c>
      <c r="J13" s="1361">
        <f t="shared" ref="J13:O13" si="1">J10+7</f>
        <v>45182</v>
      </c>
      <c r="K13" s="1361">
        <f t="shared" si="1"/>
        <v>45195</v>
      </c>
      <c r="L13" s="1361">
        <f t="shared" si="1"/>
        <v>45201</v>
      </c>
      <c r="M13" s="1361">
        <f t="shared" si="1"/>
        <v>45203</v>
      </c>
      <c r="N13" s="1361">
        <f t="shared" si="1"/>
        <v>45206</v>
      </c>
      <c r="O13" s="1361">
        <f t="shared" si="1"/>
        <v>45208</v>
      </c>
      <c r="P13" s="1209"/>
      <c r="Q13" s="1182"/>
      <c r="R13" s="1094"/>
    </row>
    <row r="14" spans="1:18" s="497" customFormat="1" ht="17.25" customHeight="1">
      <c r="A14" s="1363" t="s">
        <v>1877</v>
      </c>
      <c r="B14" s="1364"/>
      <c r="C14" s="773" t="s">
        <v>1878</v>
      </c>
      <c r="D14" s="768" t="s">
        <v>661</v>
      </c>
      <c r="E14" s="768">
        <f>E11+7</f>
        <v>45173</v>
      </c>
      <c r="F14" s="768">
        <f>F11+7</f>
        <v>45175</v>
      </c>
      <c r="G14" s="1355"/>
      <c r="H14" s="1356"/>
      <c r="I14" s="1311"/>
      <c r="J14" s="1361"/>
      <c r="K14" s="1361"/>
      <c r="L14" s="1361"/>
      <c r="M14" s="1361"/>
      <c r="N14" s="1361"/>
      <c r="O14" s="1361"/>
      <c r="P14" s="1209"/>
      <c r="Q14" s="1359"/>
      <c r="R14" s="1095"/>
    </row>
    <row r="15" spans="1:18" s="497" customFormat="1" ht="17.25" customHeight="1">
      <c r="A15" s="1365" t="s">
        <v>1868</v>
      </c>
      <c r="B15" s="1366"/>
      <c r="C15" s="768" t="s">
        <v>1879</v>
      </c>
      <c r="D15" s="768" t="s">
        <v>1221</v>
      </c>
      <c r="E15" s="768">
        <f>E12+7</f>
        <v>45171</v>
      </c>
      <c r="F15" s="767">
        <f>F12+7</f>
        <v>45173</v>
      </c>
      <c r="G15" s="1357"/>
      <c r="H15" s="1358"/>
      <c r="I15" s="1312"/>
      <c r="J15" s="1361"/>
      <c r="K15" s="1361"/>
      <c r="L15" s="1361"/>
      <c r="M15" s="1361"/>
      <c r="N15" s="1361"/>
      <c r="O15" s="1361"/>
      <c r="P15" s="1209"/>
      <c r="Q15" s="1360"/>
      <c r="R15" s="1096"/>
    </row>
    <row r="16" spans="1:18" s="497" customFormat="1" ht="17.25" customHeight="1">
      <c r="A16" s="1351"/>
      <c r="B16" s="1352"/>
      <c r="C16" s="775"/>
      <c r="D16" s="768"/>
      <c r="E16" s="768"/>
      <c r="F16" s="767"/>
      <c r="G16" s="1353" t="s">
        <v>1880</v>
      </c>
      <c r="H16" s="1354"/>
      <c r="I16" s="1362" t="s">
        <v>1881</v>
      </c>
      <c r="J16" s="1361">
        <f t="shared" ref="J16:O16" si="2">J13+7</f>
        <v>45189</v>
      </c>
      <c r="K16" s="1361">
        <f t="shared" si="2"/>
        <v>45202</v>
      </c>
      <c r="L16" s="1361">
        <f t="shared" si="2"/>
        <v>45208</v>
      </c>
      <c r="M16" s="1361">
        <f t="shared" si="2"/>
        <v>45210</v>
      </c>
      <c r="N16" s="1361">
        <f t="shared" si="2"/>
        <v>45213</v>
      </c>
      <c r="O16" s="1361">
        <f t="shared" si="2"/>
        <v>45215</v>
      </c>
      <c r="P16" s="1094"/>
      <c r="Q16" s="1264"/>
      <c r="R16" s="1094"/>
    </row>
    <row r="17" spans="1:18" s="497" customFormat="1" ht="17.25" customHeight="1">
      <c r="A17" s="1363" t="s">
        <v>1882</v>
      </c>
      <c r="B17" s="1364"/>
      <c r="C17" s="773" t="s">
        <v>1883</v>
      </c>
      <c r="D17" s="768" t="s">
        <v>661</v>
      </c>
      <c r="E17" s="768">
        <f>E14+7</f>
        <v>45180</v>
      </c>
      <c r="F17" s="768">
        <f>F14+7</f>
        <v>45182</v>
      </c>
      <c r="G17" s="1355"/>
      <c r="H17" s="1356"/>
      <c r="I17" s="1311"/>
      <c r="J17" s="1361"/>
      <c r="K17" s="1361"/>
      <c r="L17" s="1361"/>
      <c r="M17" s="1361"/>
      <c r="N17" s="1361"/>
      <c r="O17" s="1361"/>
      <c r="P17" s="1095"/>
      <c r="Q17" s="1372"/>
      <c r="R17" s="1095"/>
    </row>
    <row r="18" spans="1:18" s="497" customFormat="1" ht="17.25" customHeight="1">
      <c r="A18" s="1365" t="s">
        <v>1868</v>
      </c>
      <c r="B18" s="1366"/>
      <c r="C18" s="768" t="s">
        <v>1884</v>
      </c>
      <c r="D18" s="768" t="s">
        <v>1221</v>
      </c>
      <c r="E18" s="768">
        <f>E15+7</f>
        <v>45178</v>
      </c>
      <c r="F18" s="768">
        <f>F15+7</f>
        <v>45180</v>
      </c>
      <c r="G18" s="1357"/>
      <c r="H18" s="1358"/>
      <c r="I18" s="1312"/>
      <c r="J18" s="1361"/>
      <c r="K18" s="1361"/>
      <c r="L18" s="1361"/>
      <c r="M18" s="1361"/>
      <c r="N18" s="1361"/>
      <c r="O18" s="1361"/>
      <c r="P18" s="1096"/>
      <c r="Q18" s="1373"/>
      <c r="R18" s="1096"/>
    </row>
    <row r="19" spans="1:18" s="497" customFormat="1" ht="17.25" customHeight="1">
      <c r="A19" s="1351"/>
      <c r="B19" s="1352"/>
      <c r="C19" s="775"/>
      <c r="D19" s="768"/>
      <c r="E19" s="768"/>
      <c r="F19" s="768"/>
      <c r="G19" s="1353" t="s">
        <v>1885</v>
      </c>
      <c r="H19" s="1354"/>
      <c r="I19" s="1362" t="s">
        <v>1886</v>
      </c>
      <c r="J19" s="1361">
        <f t="shared" ref="J19:O19" si="3">J16+7</f>
        <v>45196</v>
      </c>
      <c r="K19" s="1361">
        <f t="shared" si="3"/>
        <v>45209</v>
      </c>
      <c r="L19" s="1361">
        <f t="shared" si="3"/>
        <v>45215</v>
      </c>
      <c r="M19" s="1361">
        <f t="shared" si="3"/>
        <v>45217</v>
      </c>
      <c r="N19" s="1361">
        <f t="shared" si="3"/>
        <v>45220</v>
      </c>
      <c r="O19" s="1361">
        <f t="shared" si="3"/>
        <v>45222</v>
      </c>
      <c r="P19" s="1211"/>
      <c r="Q19" s="1094"/>
      <c r="R19" s="1094"/>
    </row>
    <row r="20" spans="1:18" s="497" customFormat="1" ht="17.25" customHeight="1">
      <c r="A20" s="1363" t="s">
        <v>1887</v>
      </c>
      <c r="B20" s="1364"/>
      <c r="C20" s="773" t="s">
        <v>1888</v>
      </c>
      <c r="D20" s="768" t="s">
        <v>661</v>
      </c>
      <c r="E20" s="768">
        <f>E17+7</f>
        <v>45187</v>
      </c>
      <c r="F20" s="768">
        <f>F17+7</f>
        <v>45189</v>
      </c>
      <c r="G20" s="1355"/>
      <c r="H20" s="1356"/>
      <c r="I20" s="1311"/>
      <c r="J20" s="1361"/>
      <c r="K20" s="1361"/>
      <c r="L20" s="1361"/>
      <c r="M20" s="1361"/>
      <c r="N20" s="1361"/>
      <c r="O20" s="1361"/>
      <c r="P20" s="1097"/>
      <c r="Q20" s="1095"/>
      <c r="R20" s="1095"/>
    </row>
    <row r="21" spans="1:18" s="497" customFormat="1" ht="17.25" customHeight="1">
      <c r="A21" s="1365" t="s">
        <v>1868</v>
      </c>
      <c r="B21" s="1366"/>
      <c r="C21" s="768" t="s">
        <v>1889</v>
      </c>
      <c r="D21" s="768" t="s">
        <v>1481</v>
      </c>
      <c r="E21" s="768">
        <f>E18+7</f>
        <v>45185</v>
      </c>
      <c r="F21" s="774">
        <f>F18+7</f>
        <v>45187</v>
      </c>
      <c r="G21" s="1357"/>
      <c r="H21" s="1358"/>
      <c r="I21" s="1312"/>
      <c r="J21" s="1361"/>
      <c r="K21" s="1361"/>
      <c r="L21" s="1361"/>
      <c r="M21" s="1361"/>
      <c r="N21" s="1361"/>
      <c r="O21" s="1361"/>
      <c r="P21" s="1098"/>
      <c r="Q21" s="1096"/>
      <c r="R21" s="1096"/>
    </row>
    <row r="22" spans="1:18" s="497" customFormat="1" ht="17.25" customHeight="1">
      <c r="A22" s="1374"/>
      <c r="B22" s="1375"/>
      <c r="C22" s="588"/>
      <c r="D22" s="589">
        <v>3</v>
      </c>
      <c r="E22" s="589"/>
      <c r="F22" s="589"/>
      <c r="G22" s="1378" t="s">
        <v>1890</v>
      </c>
      <c r="H22" s="1379"/>
      <c r="I22" s="1156" t="s">
        <v>1891</v>
      </c>
      <c r="J22" s="1361">
        <f t="shared" ref="J22:O22" si="4">J19+7</f>
        <v>45203</v>
      </c>
      <c r="K22" s="1361">
        <f t="shared" si="4"/>
        <v>45216</v>
      </c>
      <c r="L22" s="1361">
        <f t="shared" si="4"/>
        <v>45222</v>
      </c>
      <c r="M22" s="1361">
        <f t="shared" si="4"/>
        <v>45224</v>
      </c>
      <c r="N22" s="1361">
        <f t="shared" si="4"/>
        <v>45227</v>
      </c>
      <c r="O22" s="1361">
        <f t="shared" si="4"/>
        <v>45229</v>
      </c>
      <c r="P22" s="1094"/>
      <c r="Q22" s="1094"/>
      <c r="R22" s="1094"/>
    </row>
    <row r="23" spans="1:18" s="497" customFormat="1" ht="17.25" customHeight="1">
      <c r="A23" s="1376" t="s">
        <v>1892</v>
      </c>
      <c r="B23" s="1377"/>
      <c r="C23" s="772" t="s">
        <v>1893</v>
      </c>
      <c r="D23" s="768" t="s">
        <v>661</v>
      </c>
      <c r="E23" s="768">
        <f>E20+7</f>
        <v>45194</v>
      </c>
      <c r="F23" s="768">
        <f>F20+7</f>
        <v>45196</v>
      </c>
      <c r="G23" s="1223"/>
      <c r="H23" s="1380"/>
      <c r="I23" s="1157"/>
      <c r="J23" s="1361"/>
      <c r="K23" s="1361"/>
      <c r="L23" s="1361"/>
      <c r="M23" s="1361"/>
      <c r="N23" s="1361"/>
      <c r="O23" s="1361"/>
      <c r="P23" s="1095"/>
      <c r="Q23" s="1095"/>
      <c r="R23" s="1095"/>
    </row>
    <row r="24" spans="1:18" s="497" customFormat="1" ht="17.25" customHeight="1">
      <c r="A24" s="1365" t="s">
        <v>1868</v>
      </c>
      <c r="B24" s="1366"/>
      <c r="C24" s="768" t="s">
        <v>1894</v>
      </c>
      <c r="D24" s="768" t="s">
        <v>1221</v>
      </c>
      <c r="E24" s="768">
        <f>E21+7</f>
        <v>45192</v>
      </c>
      <c r="F24" s="774">
        <f>F21+7</f>
        <v>45194</v>
      </c>
      <c r="G24" s="1381"/>
      <c r="H24" s="1382"/>
      <c r="I24" s="1158"/>
      <c r="J24" s="1361"/>
      <c r="K24" s="1361"/>
      <c r="L24" s="1361"/>
      <c r="M24" s="1361"/>
      <c r="N24" s="1361"/>
      <c r="O24" s="1361"/>
      <c r="P24" s="1096"/>
      <c r="Q24" s="1096"/>
      <c r="R24" s="1096"/>
    </row>
    <row r="25" spans="1:18" s="497" customFormat="1" ht="17.25" customHeight="1">
      <c r="A25" s="1383"/>
      <c r="B25" s="1384"/>
      <c r="C25" s="1384"/>
      <c r="D25" s="1384"/>
      <c r="E25" s="1384"/>
      <c r="F25" s="1384"/>
      <c r="G25" s="1384"/>
      <c r="H25" s="1384"/>
      <c r="I25" s="1384"/>
      <c r="J25" s="1384"/>
      <c r="K25" s="1384"/>
      <c r="L25" s="1384"/>
      <c r="M25" s="1384"/>
      <c r="N25" s="1384"/>
      <c r="O25" s="1384"/>
      <c r="P25" s="1384"/>
      <c r="Q25" s="1384"/>
      <c r="R25" s="1385"/>
    </row>
    <row r="26" spans="1:18" s="497" customFormat="1" ht="14.85" customHeight="1">
      <c r="A26" s="1131" t="s">
        <v>1895</v>
      </c>
      <c r="B26" s="1132"/>
      <c r="C26" s="1132"/>
      <c r="D26" s="1132"/>
      <c r="E26" s="1133"/>
      <c r="F26" s="1390" t="s">
        <v>1486</v>
      </c>
      <c r="G26" s="1391"/>
      <c r="H26" s="1391"/>
      <c r="I26" s="1391"/>
      <c r="J26" s="1391"/>
      <c r="K26" s="1391"/>
      <c r="L26" s="1391"/>
      <c r="M26" s="1391"/>
      <c r="N26" s="1391"/>
      <c r="O26" s="1391"/>
      <c r="P26" s="1391"/>
      <c r="Q26" s="1391"/>
      <c r="R26" s="1392"/>
    </row>
    <row r="27" spans="1:18" s="497" customFormat="1" ht="21" customHeight="1">
      <c r="A27" s="1134"/>
      <c r="B27" s="1135"/>
      <c r="C27" s="1135"/>
      <c r="D27" s="1135"/>
      <c r="E27" s="1136"/>
      <c r="F27" s="1396"/>
      <c r="G27" s="1397"/>
      <c r="H27" s="1397"/>
      <c r="I27" s="1397"/>
      <c r="J27" s="1397"/>
      <c r="K27" s="1397"/>
      <c r="L27" s="1397"/>
      <c r="M27" s="1397"/>
      <c r="N27" s="1397"/>
      <c r="O27" s="1397"/>
      <c r="P27" s="1397"/>
      <c r="Q27" s="1397"/>
      <c r="R27" s="1398"/>
    </row>
    <row r="28" spans="1:18" s="497" customFormat="1" ht="27.75" customHeight="1">
      <c r="A28" s="1179" t="s">
        <v>1896</v>
      </c>
      <c r="B28" s="1180"/>
      <c r="C28" s="1180"/>
      <c r="D28" s="1180"/>
      <c r="E28" s="1187"/>
      <c r="F28" s="1422" t="s">
        <v>1897</v>
      </c>
      <c r="G28" s="1423"/>
      <c r="H28" s="1423"/>
      <c r="I28" s="1423"/>
      <c r="J28" s="1423"/>
      <c r="K28" s="1423"/>
      <c r="L28" s="1423"/>
      <c r="M28" s="1423"/>
      <c r="N28" s="1423"/>
      <c r="O28" s="1423"/>
      <c r="P28" s="1423"/>
      <c r="Q28" s="1423"/>
      <c r="R28" s="1424"/>
    </row>
    <row r="29" spans="1:18" s="497" customFormat="1" ht="13.5" customHeight="1">
      <c r="A29" s="1131" t="s">
        <v>1898</v>
      </c>
      <c r="B29" s="1132"/>
      <c r="C29" s="1132"/>
      <c r="D29" s="1132"/>
      <c r="E29" s="1133"/>
      <c r="F29" s="1390" t="s">
        <v>1899</v>
      </c>
      <c r="G29" s="1391"/>
      <c r="H29" s="1391"/>
      <c r="I29" s="1391"/>
      <c r="J29" s="1391"/>
      <c r="K29" s="1391"/>
      <c r="L29" s="1391"/>
      <c r="M29" s="1391"/>
      <c r="N29" s="1391"/>
      <c r="O29" s="1391"/>
      <c r="P29" s="1391"/>
      <c r="Q29" s="1391"/>
      <c r="R29" s="1392"/>
    </row>
    <row r="30" spans="1:18" s="497" customFormat="1" ht="13.5" customHeight="1">
      <c r="A30" s="1134"/>
      <c r="B30" s="1135"/>
      <c r="C30" s="1135"/>
      <c r="D30" s="1135"/>
      <c r="E30" s="1136"/>
      <c r="F30" s="1393"/>
      <c r="G30" s="1394"/>
      <c r="H30" s="1394"/>
      <c r="I30" s="1394"/>
      <c r="J30" s="1394"/>
      <c r="K30" s="1394"/>
      <c r="L30" s="1394"/>
      <c r="M30" s="1394"/>
      <c r="N30" s="1394"/>
      <c r="O30" s="1394"/>
      <c r="P30" s="1394"/>
      <c r="Q30" s="1394"/>
      <c r="R30" s="1395"/>
    </row>
    <row r="31" spans="1:18" s="497" customFormat="1" ht="14.85" customHeight="1">
      <c r="A31" s="1179"/>
      <c r="B31" s="1180"/>
      <c r="C31" s="1180"/>
      <c r="D31" s="1180"/>
      <c r="E31" s="1187"/>
      <c r="F31" s="1349"/>
      <c r="G31" s="1349"/>
      <c r="H31" s="1349"/>
      <c r="I31" s="1349"/>
      <c r="J31" s="1349"/>
      <c r="K31" s="1349"/>
      <c r="L31" s="1350"/>
      <c r="M31" s="1350"/>
      <c r="N31" s="1350"/>
      <c r="O31" s="1350"/>
      <c r="P31" s="1349"/>
      <c r="Q31" s="1349"/>
      <c r="R31" s="1349"/>
    </row>
    <row r="32" spans="1:18" s="497" customFormat="1" ht="14.85" customHeight="1">
      <c r="A32" s="1179"/>
      <c r="B32" s="1180"/>
      <c r="C32" s="1180"/>
      <c r="D32" s="1180"/>
      <c r="E32" s="1187"/>
      <c r="F32" s="1386"/>
      <c r="G32" s="1386"/>
      <c r="H32" s="1386"/>
      <c r="I32" s="1386"/>
      <c r="J32" s="1386"/>
      <c r="K32" s="1386"/>
      <c r="L32" s="1387" t="s">
        <v>1741</v>
      </c>
      <c r="M32" s="1387"/>
      <c r="N32" s="1387"/>
      <c r="O32" s="1387"/>
      <c r="P32" s="806" t="s">
        <v>123</v>
      </c>
      <c r="Q32" s="1386"/>
      <c r="R32" s="1386"/>
    </row>
    <row r="33" spans="1:18" s="497" customFormat="1" ht="14.85" customHeight="1">
      <c r="A33" s="592"/>
      <c r="B33" s="593"/>
      <c r="C33" s="593"/>
      <c r="D33" s="593"/>
      <c r="E33" s="531"/>
      <c r="F33" s="593" t="s">
        <v>1900</v>
      </c>
      <c r="G33" s="593"/>
      <c r="H33" s="593"/>
      <c r="I33" s="593"/>
      <c r="J33" s="593"/>
      <c r="K33" s="593"/>
      <c r="L33" s="577" t="s">
        <v>1742</v>
      </c>
      <c r="M33" s="594" t="s">
        <v>1743</v>
      </c>
      <c r="N33" s="577" t="s">
        <v>1744</v>
      </c>
      <c r="O33" s="595" t="s">
        <v>1745</v>
      </c>
      <c r="P33" s="518"/>
      <c r="Q33" s="593"/>
      <c r="R33" s="629"/>
    </row>
    <row r="34" spans="1:18" s="497" customFormat="1" ht="14.85" customHeight="1">
      <c r="A34" s="592"/>
      <c r="B34" s="593"/>
      <c r="C34" s="593"/>
      <c r="D34" s="593"/>
      <c r="E34" s="592"/>
      <c r="F34" s="593"/>
      <c r="G34" s="593"/>
      <c r="H34" s="593"/>
      <c r="I34" s="593"/>
      <c r="J34" s="593"/>
      <c r="K34" s="593"/>
      <c r="L34" s="528" t="s">
        <v>1901</v>
      </c>
      <c r="M34" s="591" t="s">
        <v>1901</v>
      </c>
      <c r="N34" s="528" t="s">
        <v>1748</v>
      </c>
      <c r="O34" s="590" t="s">
        <v>1901</v>
      </c>
      <c r="P34" s="528" t="s">
        <v>1750</v>
      </c>
      <c r="Q34" s="593"/>
      <c r="R34" s="629"/>
    </row>
    <row r="35" spans="1:18" s="497" customFormat="1" ht="14.85" customHeight="1">
      <c r="A35" s="592"/>
      <c r="B35" s="593"/>
      <c r="C35" s="593"/>
      <c r="D35" s="593"/>
      <c r="E35" s="592"/>
      <c r="F35" s="593"/>
      <c r="G35" s="593"/>
      <c r="H35" s="593"/>
      <c r="I35" s="593"/>
      <c r="J35" s="593"/>
      <c r="K35" s="630"/>
      <c r="L35" s="805"/>
      <c r="M35" s="805"/>
      <c r="N35" s="805"/>
      <c r="O35" s="805"/>
      <c r="P35" s="805"/>
      <c r="Q35" s="593"/>
      <c r="R35" s="629"/>
    </row>
    <row r="36" spans="1:18" s="497" customFormat="1" ht="14.85" customHeight="1">
      <c r="A36" s="1147" t="s">
        <v>1751</v>
      </c>
      <c r="B36" s="1102"/>
      <c r="C36" s="1340" t="s">
        <v>1902</v>
      </c>
      <c r="D36" s="1341"/>
      <c r="E36" s="1399" t="s">
        <v>1903</v>
      </c>
      <c r="F36" s="1400"/>
      <c r="G36" s="1404" t="s">
        <v>1751</v>
      </c>
      <c r="H36" s="1405"/>
      <c r="I36" s="1406" t="s">
        <v>1904</v>
      </c>
      <c r="J36" s="1406"/>
      <c r="K36" s="1330"/>
      <c r="L36" s="1330"/>
      <c r="M36" s="1162" t="s">
        <v>1751</v>
      </c>
      <c r="N36" s="1162"/>
      <c r="O36" s="1388"/>
      <c r="P36" s="1389"/>
      <c r="Q36" s="1401" t="s">
        <v>1903</v>
      </c>
      <c r="R36" s="1400"/>
    </row>
    <row r="37" spans="1:18" s="497" customFormat="1" ht="14.85" customHeight="1">
      <c r="A37" s="1147" t="s">
        <v>1754</v>
      </c>
      <c r="B37" s="1102"/>
      <c r="C37" s="1374">
        <v>2816</v>
      </c>
      <c r="D37" s="1375"/>
      <c r="E37" s="814" t="s">
        <v>1755</v>
      </c>
      <c r="F37" s="771" t="s">
        <v>1905</v>
      </c>
      <c r="G37" s="1162" t="s">
        <v>1754</v>
      </c>
      <c r="H37" s="1162"/>
      <c r="I37" s="1407" t="s">
        <v>1906</v>
      </c>
      <c r="J37" s="1407"/>
      <c r="K37" s="816" t="s">
        <v>1755</v>
      </c>
      <c r="L37" s="817" t="s">
        <v>1907</v>
      </c>
      <c r="M37" s="1416" t="s">
        <v>1754</v>
      </c>
      <c r="N37" s="1417"/>
      <c r="O37" s="1418"/>
      <c r="P37" s="1419"/>
      <c r="Q37" s="812" t="s">
        <v>1755</v>
      </c>
      <c r="R37" s="771"/>
    </row>
    <row r="38" spans="1:18" s="497" customFormat="1" ht="14.85" customHeight="1">
      <c r="A38" s="1147" t="s">
        <v>1758</v>
      </c>
      <c r="B38" s="1102"/>
      <c r="C38" s="1103" t="s">
        <v>1759</v>
      </c>
      <c r="D38" s="1165"/>
      <c r="E38" s="1326" t="s">
        <v>1760</v>
      </c>
      <c r="F38" s="1408"/>
      <c r="G38" s="1143" t="s">
        <v>1758</v>
      </c>
      <c r="H38" s="1144"/>
      <c r="I38" s="1103" t="s">
        <v>1759</v>
      </c>
      <c r="J38" s="1165"/>
      <c r="K38" s="1326" t="s">
        <v>1760</v>
      </c>
      <c r="L38" s="1326"/>
      <c r="M38" s="1162" t="s">
        <v>1758</v>
      </c>
      <c r="N38" s="1162"/>
      <c r="O38" s="1165" t="s">
        <v>1759</v>
      </c>
      <c r="P38" s="1104"/>
      <c r="Q38" s="1420" t="s">
        <v>1760</v>
      </c>
      <c r="R38" s="1421"/>
    </row>
    <row r="39" spans="1:18" s="597" customFormat="1" ht="14.85" customHeight="1">
      <c r="A39" s="1085" t="s">
        <v>1750</v>
      </c>
      <c r="B39" s="1086"/>
      <c r="C39" s="1374" t="s">
        <v>1908</v>
      </c>
      <c r="D39" s="1402"/>
      <c r="E39" s="1389" t="s">
        <v>1909</v>
      </c>
      <c r="F39" s="1389"/>
      <c r="G39" s="1093" t="s">
        <v>1910</v>
      </c>
      <c r="H39" s="1086"/>
      <c r="I39" s="1087" t="s">
        <v>1739</v>
      </c>
      <c r="J39" s="1090"/>
      <c r="K39" s="1403" t="s">
        <v>1911</v>
      </c>
      <c r="L39" s="1403"/>
      <c r="M39" s="1410" t="s">
        <v>1912</v>
      </c>
      <c r="N39" s="1410"/>
      <c r="O39" s="1090"/>
      <c r="P39" s="1088"/>
      <c r="Q39" s="1087"/>
      <c r="R39" s="1415"/>
    </row>
    <row r="40" spans="1:18" s="597" customFormat="1" ht="14.85" customHeight="1">
      <c r="A40" s="1085" t="s">
        <v>1913</v>
      </c>
      <c r="B40" s="1086"/>
      <c r="C40" s="1374" t="s">
        <v>1908</v>
      </c>
      <c r="D40" s="1402"/>
      <c r="E40" s="1389" t="s">
        <v>1914</v>
      </c>
      <c r="F40" s="1389"/>
      <c r="G40" s="1093"/>
      <c r="H40" s="1086"/>
      <c r="I40" s="1087"/>
      <c r="J40" s="1090"/>
      <c r="K40" s="1403"/>
      <c r="L40" s="1403"/>
      <c r="M40" s="1410" t="s">
        <v>1741</v>
      </c>
      <c r="N40" s="1410"/>
      <c r="O40" s="1090"/>
      <c r="P40" s="1088"/>
      <c r="Q40" s="1087"/>
      <c r="R40" s="1415"/>
    </row>
    <row r="41" spans="1:18" s="597" customFormat="1" ht="14.45" customHeight="1">
      <c r="A41" s="1085" t="s">
        <v>662</v>
      </c>
      <c r="B41" s="1086"/>
      <c r="C41" s="1087" t="s">
        <v>1739</v>
      </c>
      <c r="D41" s="1090"/>
      <c r="E41" s="1389" t="s">
        <v>1915</v>
      </c>
      <c r="F41" s="1389"/>
      <c r="G41" s="801"/>
      <c r="H41" s="537"/>
      <c r="I41" s="1087"/>
      <c r="J41" s="1090"/>
      <c r="K41" s="1403"/>
      <c r="L41" s="1403"/>
      <c r="M41" s="1410" t="s">
        <v>1767</v>
      </c>
      <c r="N41" s="1410"/>
      <c r="O41" s="1090"/>
      <c r="P41" s="1088"/>
      <c r="Q41" s="1087"/>
      <c r="R41" s="1415"/>
    </row>
    <row r="42" spans="1:18" s="597" customFormat="1">
      <c r="A42" s="1085"/>
      <c r="B42" s="1086"/>
      <c r="C42" s="1412" t="s">
        <v>1908</v>
      </c>
      <c r="D42" s="1411"/>
      <c r="E42" s="1414" t="s">
        <v>1763</v>
      </c>
      <c r="F42" s="1414"/>
      <c r="G42" s="1093"/>
      <c r="H42" s="1086"/>
      <c r="I42" s="1412"/>
      <c r="J42" s="1411"/>
      <c r="K42" s="1414"/>
      <c r="L42" s="1414"/>
      <c r="M42" s="1410" t="s">
        <v>1769</v>
      </c>
      <c r="N42" s="1410"/>
      <c r="O42" s="1411" t="s">
        <v>1908</v>
      </c>
      <c r="P42" s="1225"/>
      <c r="Q42" s="1412" t="s">
        <v>1916</v>
      </c>
      <c r="R42" s="1413"/>
    </row>
    <row r="43" spans="1:18" s="597" customFormat="1">
      <c r="A43" s="1085"/>
      <c r="B43" s="1086"/>
      <c r="C43" s="1087"/>
      <c r="D43" s="1090"/>
      <c r="E43" s="1403"/>
      <c r="F43" s="1403"/>
      <c r="G43" s="1093"/>
      <c r="H43" s="1086"/>
      <c r="I43" s="1087"/>
      <c r="J43" s="1090"/>
      <c r="K43" s="1403"/>
      <c r="L43" s="1403"/>
      <c r="M43" s="1410" t="s">
        <v>662</v>
      </c>
      <c r="N43" s="1410"/>
      <c r="O43" s="1090"/>
      <c r="P43" s="1088"/>
      <c r="Q43" s="1087"/>
      <c r="R43" s="1415"/>
    </row>
    <row r="44" spans="1:18" s="597" customFormat="1">
      <c r="A44" s="1409" t="s">
        <v>1770</v>
      </c>
      <c r="B44" s="1409"/>
      <c r="C44" s="1409"/>
      <c r="D44" s="1409"/>
      <c r="E44" s="1247"/>
      <c r="F44" s="1247"/>
      <c r="G44" s="1409"/>
      <c r="H44" s="1409"/>
      <c r="I44" s="1409"/>
      <c r="J44" s="1409"/>
      <c r="K44" s="1247"/>
      <c r="L44" s="1247"/>
      <c r="M44" s="1247"/>
      <c r="N44" s="1247"/>
      <c r="O44" s="1409"/>
      <c r="P44" s="1409"/>
      <c r="Q44" s="1409"/>
      <c r="R44" s="1409"/>
    </row>
    <row r="45" spans="1:18" s="597" customFormat="1"/>
    <row r="46" spans="1:18" s="597" customFormat="1"/>
    <row r="47" spans="1:18" s="597" customFormat="1">
      <c r="A47" s="598" t="s">
        <v>1771</v>
      </c>
      <c r="B47" s="776"/>
      <c r="C47" s="776"/>
      <c r="D47" s="776"/>
      <c r="E47" s="776"/>
      <c r="F47" s="776"/>
      <c r="G47" s="776"/>
      <c r="H47" s="776"/>
      <c r="I47" s="776"/>
      <c r="J47" s="598"/>
      <c r="K47" s="776"/>
      <c r="L47" s="776"/>
      <c r="M47" s="776"/>
      <c r="N47" s="776"/>
      <c r="O47" s="776"/>
      <c r="P47" s="776"/>
      <c r="Q47" s="776"/>
    </row>
    <row r="48" spans="1:18" s="597" customFormat="1">
      <c r="A48" s="599" t="s">
        <v>1772</v>
      </c>
      <c r="B48" s="777"/>
      <c r="C48" s="777"/>
      <c r="D48" s="777"/>
      <c r="E48" s="599"/>
      <c r="F48" s="777"/>
      <c r="G48" s="599" t="s">
        <v>1773</v>
      </c>
      <c r="H48" s="777"/>
      <c r="I48" s="777"/>
      <c r="J48" s="599"/>
      <c r="K48" s="777"/>
      <c r="L48" s="777"/>
      <c r="M48" s="776"/>
      <c r="N48" s="777"/>
      <c r="O48" s="777"/>
      <c r="P48" s="777"/>
      <c r="Q48" s="777"/>
    </row>
    <row r="49" spans="1:19" s="597" customFormat="1">
      <c r="A49" s="599" t="s">
        <v>1774</v>
      </c>
      <c r="B49" s="777"/>
      <c r="C49" s="777"/>
      <c r="D49" s="777"/>
      <c r="E49" s="599"/>
      <c r="F49" s="777"/>
      <c r="G49" s="599" t="s">
        <v>1775</v>
      </c>
      <c r="H49" s="777"/>
      <c r="I49" s="777"/>
      <c r="J49" s="599"/>
      <c r="K49" s="777"/>
      <c r="L49" s="777"/>
      <c r="M49" s="776"/>
      <c r="N49" s="777"/>
      <c r="O49" s="777"/>
      <c r="P49" s="777"/>
      <c r="Q49" s="777"/>
    </row>
    <row r="50" spans="1:19" s="597" customFormat="1">
      <c r="A50" s="600" t="s">
        <v>1776</v>
      </c>
      <c r="C50" s="777"/>
      <c r="D50" s="777"/>
      <c r="E50" s="778"/>
      <c r="F50" s="778"/>
      <c r="G50" s="600" t="s">
        <v>1777</v>
      </c>
      <c r="H50" s="777"/>
      <c r="I50" s="777"/>
      <c r="J50" s="777"/>
      <c r="K50" s="777"/>
      <c r="L50" s="777"/>
      <c r="M50" s="776"/>
      <c r="N50" s="777"/>
      <c r="O50" s="777"/>
      <c r="P50" s="777"/>
      <c r="Q50" s="777"/>
    </row>
    <row r="51" spans="1:19" s="597" customFormat="1">
      <c r="A51" s="777" t="s">
        <v>1778</v>
      </c>
      <c r="B51" s="777"/>
      <c r="C51" s="777"/>
      <c r="D51" s="777"/>
      <c r="E51" s="778"/>
      <c r="F51" s="778"/>
      <c r="G51" s="777" t="s">
        <v>1779</v>
      </c>
      <c r="H51" s="777"/>
      <c r="I51" s="777"/>
      <c r="J51" s="777"/>
      <c r="K51" s="777"/>
      <c r="L51" s="777"/>
      <c r="M51" s="776"/>
      <c r="N51" s="777"/>
      <c r="O51" s="777"/>
      <c r="P51" s="777"/>
      <c r="Q51" s="777"/>
    </row>
    <row r="52" spans="1:19" s="380" customFormat="1">
      <c r="A52" s="386"/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7"/>
      <c r="N52" s="386"/>
      <c r="O52" s="386"/>
      <c r="P52" s="386"/>
      <c r="Q52" s="386"/>
    </row>
    <row r="53" spans="1:19">
      <c r="A53" s="386"/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7"/>
      <c r="N53" s="386"/>
      <c r="O53" s="386"/>
      <c r="P53" s="386"/>
      <c r="Q53" s="386"/>
      <c r="R53" s="380"/>
      <c r="S53" s="380"/>
    </row>
    <row r="54" spans="1:19">
      <c r="A54" s="386"/>
      <c r="B54" s="386"/>
      <c r="C54" s="386"/>
    </row>
    <row r="55" spans="1:19" s="380" customFormat="1">
      <c r="A55" s="385"/>
      <c r="B55" s="385"/>
      <c r="C55" s="385"/>
      <c r="D55" s="385"/>
      <c r="E55" s="385"/>
      <c r="F55" s="385"/>
      <c r="G55" s="385"/>
      <c r="H55" s="385"/>
      <c r="I55" s="385"/>
      <c r="J55" s="385"/>
      <c r="K55" s="385"/>
      <c r="L55" s="385"/>
      <c r="M55" s="385"/>
      <c r="N55" s="385"/>
      <c r="O55" s="385"/>
      <c r="P55" s="385"/>
      <c r="Q55" s="385"/>
      <c r="R55" s="385"/>
    </row>
    <row r="56" spans="1:19">
      <c r="S56" s="380"/>
    </row>
  </sheetData>
  <mergeCells count="169">
    <mergeCell ref="I41:J41"/>
    <mergeCell ref="K41:L41"/>
    <mergeCell ref="E40:F40"/>
    <mergeCell ref="R10:R12"/>
    <mergeCell ref="O41:P41"/>
    <mergeCell ref="M41:N41"/>
    <mergeCell ref="Q39:R39"/>
    <mergeCell ref="K38:L38"/>
    <mergeCell ref="M38:N38"/>
    <mergeCell ref="M37:N37"/>
    <mergeCell ref="O37:P37"/>
    <mergeCell ref="M40:N40"/>
    <mergeCell ref="O40:P40"/>
    <mergeCell ref="Q40:R40"/>
    <mergeCell ref="O38:P38"/>
    <mergeCell ref="Q38:R38"/>
    <mergeCell ref="K39:L39"/>
    <mergeCell ref="M39:N39"/>
    <mergeCell ref="F28:R28"/>
    <mergeCell ref="Q41:R41"/>
    <mergeCell ref="O39:P39"/>
    <mergeCell ref="N22:N24"/>
    <mergeCell ref="K19:K21"/>
    <mergeCell ref="R22:R24"/>
    <mergeCell ref="E38:F38"/>
    <mergeCell ref="M22:M24"/>
    <mergeCell ref="A44:R44"/>
    <mergeCell ref="M42:N42"/>
    <mergeCell ref="O42:P42"/>
    <mergeCell ref="Q42:R42"/>
    <mergeCell ref="A43:B43"/>
    <mergeCell ref="C43:D43"/>
    <mergeCell ref="E43:F43"/>
    <mergeCell ref="G43:H43"/>
    <mergeCell ref="I43:J43"/>
    <mergeCell ref="K43:L43"/>
    <mergeCell ref="M43:N43"/>
    <mergeCell ref="A42:B42"/>
    <mergeCell ref="C42:D42"/>
    <mergeCell ref="E42:F42"/>
    <mergeCell ref="G42:H42"/>
    <mergeCell ref="I42:J42"/>
    <mergeCell ref="O43:P43"/>
    <mergeCell ref="Q43:R43"/>
    <mergeCell ref="K42:L42"/>
    <mergeCell ref="A41:B41"/>
    <mergeCell ref="C41:D41"/>
    <mergeCell ref="I38:J38"/>
    <mergeCell ref="C40:D40"/>
    <mergeCell ref="E41:F41"/>
    <mergeCell ref="A40:B40"/>
    <mergeCell ref="I22:I24"/>
    <mergeCell ref="K40:L40"/>
    <mergeCell ref="G36:H36"/>
    <mergeCell ref="I36:J36"/>
    <mergeCell ref="L22:L24"/>
    <mergeCell ref="A39:B39"/>
    <mergeCell ref="C37:D37"/>
    <mergeCell ref="A36:B36"/>
    <mergeCell ref="C36:D36"/>
    <mergeCell ref="A38:B38"/>
    <mergeCell ref="C38:D38"/>
    <mergeCell ref="A37:B37"/>
    <mergeCell ref="I39:J39"/>
    <mergeCell ref="C39:D39"/>
    <mergeCell ref="E39:F39"/>
    <mergeCell ref="G39:H39"/>
    <mergeCell ref="I40:J40"/>
    <mergeCell ref="G40:H40"/>
    <mergeCell ref="G37:H37"/>
    <mergeCell ref="I37:J37"/>
    <mergeCell ref="G38:H38"/>
    <mergeCell ref="Q32:R32"/>
    <mergeCell ref="L32:O32"/>
    <mergeCell ref="F32:K32"/>
    <mergeCell ref="A32:E32"/>
    <mergeCell ref="A26:E27"/>
    <mergeCell ref="M36:N36"/>
    <mergeCell ref="O36:P36"/>
    <mergeCell ref="A29:E30"/>
    <mergeCell ref="F29:R30"/>
    <mergeCell ref="F26:R27"/>
    <mergeCell ref="K36:L36"/>
    <mergeCell ref="E36:F36"/>
    <mergeCell ref="Q36:R36"/>
    <mergeCell ref="Q22:Q24"/>
    <mergeCell ref="O22:O24"/>
    <mergeCell ref="K22:K24"/>
    <mergeCell ref="A22:B22"/>
    <mergeCell ref="A23:B23"/>
    <mergeCell ref="A24:B24"/>
    <mergeCell ref="G22:H24"/>
    <mergeCell ref="M7:M9"/>
    <mergeCell ref="A28:E28"/>
    <mergeCell ref="L19:L21"/>
    <mergeCell ref="Q7:Q9"/>
    <mergeCell ref="Q10:Q12"/>
    <mergeCell ref="P10:P12"/>
    <mergeCell ref="P22:P24"/>
    <mergeCell ref="J22:J24"/>
    <mergeCell ref="A25:R25"/>
    <mergeCell ref="R19:R21"/>
    <mergeCell ref="P19:P21"/>
    <mergeCell ref="O19:O21"/>
    <mergeCell ref="N19:N21"/>
    <mergeCell ref="A19:B19"/>
    <mergeCell ref="A20:B20"/>
    <mergeCell ref="G19:H21"/>
    <mergeCell ref="I19:I21"/>
    <mergeCell ref="A18:B18"/>
    <mergeCell ref="K16:K18"/>
    <mergeCell ref="G16:H18"/>
    <mergeCell ref="M16:M18"/>
    <mergeCell ref="Q19:Q21"/>
    <mergeCell ref="P16:P18"/>
    <mergeCell ref="J16:J18"/>
    <mergeCell ref="I16:I18"/>
    <mergeCell ref="Q16:Q18"/>
    <mergeCell ref="A21:B21"/>
    <mergeCell ref="J19:J21"/>
    <mergeCell ref="M19:M21"/>
    <mergeCell ref="A5:F5"/>
    <mergeCell ref="A6:B6"/>
    <mergeCell ref="G6:H6"/>
    <mergeCell ref="A8:B8"/>
    <mergeCell ref="A9:B9"/>
    <mergeCell ref="A7:B7"/>
    <mergeCell ref="A14:B14"/>
    <mergeCell ref="A10:B10"/>
    <mergeCell ref="P7:P9"/>
    <mergeCell ref="A12:B12"/>
    <mergeCell ref="A11:B11"/>
    <mergeCell ref="G7:H9"/>
    <mergeCell ref="G10:H12"/>
    <mergeCell ref="I7:I9"/>
    <mergeCell ref="N7:N9"/>
    <mergeCell ref="O7:O9"/>
    <mergeCell ref="I10:I12"/>
    <mergeCell ref="J10:J12"/>
    <mergeCell ref="K10:K12"/>
    <mergeCell ref="L10:L12"/>
    <mergeCell ref="M10:M12"/>
    <mergeCell ref="N10:N12"/>
    <mergeCell ref="O10:O12"/>
    <mergeCell ref="L7:L9"/>
    <mergeCell ref="R7:R9"/>
    <mergeCell ref="F31:R31"/>
    <mergeCell ref="A13:B13"/>
    <mergeCell ref="G13:H15"/>
    <mergeCell ref="Q13:Q15"/>
    <mergeCell ref="R13:R15"/>
    <mergeCell ref="A31:E31"/>
    <mergeCell ref="L13:L15"/>
    <mergeCell ref="M13:M15"/>
    <mergeCell ref="N13:N15"/>
    <mergeCell ref="O13:O15"/>
    <mergeCell ref="L16:L18"/>
    <mergeCell ref="N16:N18"/>
    <mergeCell ref="O16:O18"/>
    <mergeCell ref="I13:I15"/>
    <mergeCell ref="J13:J15"/>
    <mergeCell ref="K13:K15"/>
    <mergeCell ref="A17:B17"/>
    <mergeCell ref="A16:B16"/>
    <mergeCell ref="P13:P15"/>
    <mergeCell ref="J7:J9"/>
    <mergeCell ref="K7:K9"/>
    <mergeCell ref="A15:B15"/>
    <mergeCell ref="R16:R18"/>
  </mergeCells>
  <hyperlinks>
    <hyperlink ref="A50" r:id="rId1" xr:uid="{D4131EBA-CF65-4867-B598-C769DC08513E}"/>
    <hyperlink ref="G50" r:id="rId2" xr:uid="{C94C671B-54C4-494A-830E-7CA2DFF7C91C}"/>
  </hyperlinks>
  <pageMargins left="0.7" right="0.7" top="0.75" bottom="0.75" header="0.3" footer="0.3"/>
  <pageSetup paperSize="9" orientation="landscape" r:id="rId3"/>
  <headerFooter>
    <oddFooter>&amp;L_x000D_&amp;1#&amp;"Calibri"&amp;10&amp;K000000 Sensitivity: Internal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F5198-2124-4B3B-B322-9709647DCA07}">
  <sheetPr codeName="Sheet10">
    <tabColor theme="5" tint="0.59999389629810485"/>
    <pageSetUpPr fitToPage="1"/>
  </sheetPr>
  <dimension ref="A1:S54"/>
  <sheetViews>
    <sheetView zoomScale="80" zoomScaleNormal="80" workbookViewId="0">
      <selection activeCell="A8" sqref="A8:C8"/>
    </sheetView>
  </sheetViews>
  <sheetFormatPr defaultColWidth="9.42578125" defaultRowHeight="15"/>
  <cols>
    <col min="1" max="1" width="16.5703125" style="385" customWidth="1"/>
    <col min="2" max="2" width="21.140625" style="385" customWidth="1"/>
    <col min="3" max="3" width="11.42578125" style="385" customWidth="1"/>
    <col min="4" max="4" width="10.42578125" style="385" customWidth="1"/>
    <col min="5" max="6" width="13.42578125" style="385" customWidth="1"/>
    <col min="7" max="7" width="16.5703125" style="385" customWidth="1"/>
    <col min="8" max="8" width="6.5703125" style="385" customWidth="1"/>
    <col min="9" max="9" width="14.42578125" style="385" customWidth="1"/>
    <col min="10" max="10" width="15.5703125" style="385" customWidth="1"/>
    <col min="11" max="15" width="21.140625" style="385" customWidth="1"/>
    <col min="16" max="18" width="15.5703125" style="385" customWidth="1"/>
    <col min="19" max="16384" width="9.42578125" style="385"/>
  </cols>
  <sheetData>
    <row r="1" spans="1:19" s="380" customFormat="1" ht="23.1" customHeight="1"/>
    <row r="2" spans="1:19" s="389" customFormat="1" ht="23.1" customHeight="1">
      <c r="A2" s="388" t="s">
        <v>1917</v>
      </c>
      <c r="B2" s="390" t="s">
        <v>1473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  <c r="Q2" s="384"/>
      <c r="R2" s="384"/>
      <c r="S2" s="380"/>
    </row>
    <row r="3" spans="1:19" s="380" customFormat="1" ht="23.1" customHeight="1">
      <c r="A3" s="383"/>
      <c r="B3" s="384"/>
      <c r="C3" s="383"/>
      <c r="D3" s="383"/>
      <c r="E3" s="383"/>
      <c r="F3" s="383"/>
      <c r="G3" s="383"/>
      <c r="H3" s="383"/>
      <c r="I3" s="383"/>
      <c r="J3" s="383"/>
      <c r="L3" s="384"/>
      <c r="M3" s="384"/>
      <c r="N3" s="384"/>
      <c r="Q3" s="384"/>
      <c r="R3" s="384"/>
    </row>
    <row r="4" spans="1:19" s="380" customFormat="1" ht="23.1" customHeight="1">
      <c r="A4" s="383"/>
      <c r="B4" s="384"/>
      <c r="C4" s="383"/>
      <c r="D4" s="383"/>
      <c r="E4" s="383"/>
      <c r="F4" s="383"/>
      <c r="G4" s="383"/>
      <c r="H4" s="383"/>
      <c r="I4" s="383"/>
      <c r="J4" s="383"/>
      <c r="L4" s="384"/>
      <c r="M4" s="384"/>
      <c r="N4" s="384"/>
    </row>
    <row r="5" spans="1:19" s="497" customFormat="1" ht="15.75" customHeight="1">
      <c r="A5" s="1367" t="s">
        <v>1918</v>
      </c>
      <c r="B5" s="1368"/>
      <c r="C5" s="1368"/>
      <c r="D5" s="1368"/>
      <c r="E5" s="1368"/>
      <c r="F5" s="1369"/>
    </row>
    <row r="6" spans="1:19" s="497" customFormat="1" ht="75.75" customHeight="1">
      <c r="A6" s="1425" t="s">
        <v>1692</v>
      </c>
      <c r="B6" s="1426"/>
      <c r="C6" s="602" t="s">
        <v>1693</v>
      </c>
      <c r="D6" s="602" t="s">
        <v>1694</v>
      </c>
      <c r="E6" s="602" t="s">
        <v>1695</v>
      </c>
      <c r="F6" s="601" t="s">
        <v>1696</v>
      </c>
      <c r="G6" s="1427" t="s">
        <v>1697</v>
      </c>
      <c r="H6" s="1428"/>
      <c r="I6" s="1064" t="s">
        <v>1693</v>
      </c>
      <c r="J6" s="603" t="s">
        <v>1858</v>
      </c>
      <c r="K6" s="604" t="s">
        <v>1919</v>
      </c>
      <c r="L6" s="605" t="s">
        <v>1920</v>
      </c>
      <c r="M6" s="606" t="s">
        <v>1921</v>
      </c>
      <c r="N6" s="605" t="s">
        <v>1922</v>
      </c>
      <c r="O6" s="932" t="s">
        <v>1923</v>
      </c>
      <c r="P6" s="607"/>
      <c r="Q6" s="606"/>
      <c r="R6" s="606"/>
    </row>
    <row r="7" spans="1:19" s="497" customFormat="1" ht="17.25" customHeight="1">
      <c r="A7" s="1376"/>
      <c r="B7" s="1377"/>
      <c r="C7" s="779"/>
      <c r="D7" s="768"/>
      <c r="E7" s="768"/>
      <c r="F7" s="767"/>
      <c r="G7" s="1353" t="s">
        <v>1924</v>
      </c>
      <c r="H7" s="1354"/>
      <c r="I7" s="1311" t="s">
        <v>1704</v>
      </c>
      <c r="J7" s="1221">
        <v>45173</v>
      </c>
      <c r="K7" s="1097">
        <f>J7+14</f>
        <v>45187</v>
      </c>
      <c r="L7" s="1097">
        <f>K7+2</f>
        <v>45189</v>
      </c>
      <c r="M7" s="1097">
        <f>L7+5</f>
        <v>45194</v>
      </c>
      <c r="N7" s="1097">
        <f>M7+3</f>
        <v>45197</v>
      </c>
      <c r="O7" s="1209">
        <f>N7+1</f>
        <v>45198</v>
      </c>
      <c r="P7" s="1459"/>
      <c r="Q7" s="1461"/>
      <c r="R7" s="1461"/>
    </row>
    <row r="8" spans="1:19" s="497" customFormat="1" ht="17.25" customHeight="1">
      <c r="A8" s="1363" t="s">
        <v>1866</v>
      </c>
      <c r="B8" s="1364"/>
      <c r="C8" s="773" t="s">
        <v>1867</v>
      </c>
      <c r="D8" s="768" t="s">
        <v>661</v>
      </c>
      <c r="E8" s="768">
        <v>45159</v>
      </c>
      <c r="F8" s="768">
        <f>E8+2</f>
        <v>45161</v>
      </c>
      <c r="G8" s="1355"/>
      <c r="H8" s="1356"/>
      <c r="I8" s="1311"/>
      <c r="J8" s="1221"/>
      <c r="K8" s="1097"/>
      <c r="L8" s="1097"/>
      <c r="M8" s="1097"/>
      <c r="N8" s="1097"/>
      <c r="O8" s="1209"/>
      <c r="P8" s="1460"/>
      <c r="Q8" s="1218"/>
      <c r="R8" s="1218"/>
    </row>
    <row r="9" spans="1:19" s="497" customFormat="1" ht="17.25" customHeight="1">
      <c r="A9" s="1365" t="s">
        <v>1868</v>
      </c>
      <c r="B9" s="1366"/>
      <c r="C9" s="768" t="s">
        <v>1874</v>
      </c>
      <c r="D9" s="768" t="s">
        <v>1221</v>
      </c>
      <c r="E9" s="768">
        <f>E8+5</f>
        <v>45164</v>
      </c>
      <c r="F9" s="767">
        <f>E9+2</f>
        <v>45166</v>
      </c>
      <c r="G9" s="1357"/>
      <c r="H9" s="1358"/>
      <c r="I9" s="1312"/>
      <c r="J9" s="1222"/>
      <c r="K9" s="1098"/>
      <c r="L9" s="1098"/>
      <c r="M9" s="1098"/>
      <c r="N9" s="1098"/>
      <c r="O9" s="1450"/>
      <c r="P9" s="1460"/>
      <c r="Q9" s="1218"/>
      <c r="R9" s="1218"/>
    </row>
    <row r="10" spans="1:19" s="497" customFormat="1" ht="17.25" customHeight="1">
      <c r="A10" s="1351"/>
      <c r="B10" s="1352"/>
      <c r="C10" s="775"/>
      <c r="D10" s="768"/>
      <c r="E10" s="768"/>
      <c r="F10" s="769"/>
      <c r="G10" s="1353" t="s">
        <v>1925</v>
      </c>
      <c r="H10" s="1354"/>
      <c r="I10" s="1362" t="s">
        <v>1712</v>
      </c>
      <c r="J10" s="1097">
        <f>J7+7</f>
        <v>45180</v>
      </c>
      <c r="K10" s="1097">
        <f t="shared" ref="K10:O10" si="0">K7+7</f>
        <v>45194</v>
      </c>
      <c r="L10" s="1097">
        <f t="shared" si="0"/>
        <v>45196</v>
      </c>
      <c r="M10" s="1097">
        <f t="shared" si="0"/>
        <v>45201</v>
      </c>
      <c r="N10" s="1097">
        <f t="shared" si="0"/>
        <v>45204</v>
      </c>
      <c r="O10" s="1209">
        <f t="shared" si="0"/>
        <v>45205</v>
      </c>
      <c r="P10" s="1459"/>
      <c r="Q10" s="1461"/>
      <c r="R10" s="1461"/>
    </row>
    <row r="11" spans="1:19" s="497" customFormat="1" ht="17.25" customHeight="1">
      <c r="A11" s="1363" t="s">
        <v>1872</v>
      </c>
      <c r="B11" s="1364"/>
      <c r="C11" s="773" t="s">
        <v>1873</v>
      </c>
      <c r="D11" s="768" t="s">
        <v>661</v>
      </c>
      <c r="E11" s="768">
        <f>E8+7</f>
        <v>45166</v>
      </c>
      <c r="F11" s="768">
        <f>F8+7</f>
        <v>45168</v>
      </c>
      <c r="G11" s="1355"/>
      <c r="H11" s="1356"/>
      <c r="I11" s="1311"/>
      <c r="J11" s="1097"/>
      <c r="K11" s="1097"/>
      <c r="L11" s="1097"/>
      <c r="M11" s="1097"/>
      <c r="N11" s="1097"/>
      <c r="O11" s="1209"/>
      <c r="P11" s="1460"/>
      <c r="Q11" s="1218"/>
      <c r="R11" s="1218"/>
    </row>
    <row r="12" spans="1:19" s="497" customFormat="1" ht="17.25" customHeight="1">
      <c r="A12" s="1365" t="s">
        <v>1868</v>
      </c>
      <c r="B12" s="1366"/>
      <c r="C12" s="768" t="s">
        <v>1879</v>
      </c>
      <c r="D12" s="768" t="s">
        <v>1221</v>
      </c>
      <c r="E12" s="768">
        <f>E9+7</f>
        <v>45171</v>
      </c>
      <c r="F12" s="767">
        <f>F9+7</f>
        <v>45173</v>
      </c>
      <c r="G12" s="1357"/>
      <c r="H12" s="1358"/>
      <c r="I12" s="1312"/>
      <c r="J12" s="1098"/>
      <c r="K12" s="1098"/>
      <c r="L12" s="1098"/>
      <c r="M12" s="1098"/>
      <c r="N12" s="1098"/>
      <c r="O12" s="1209"/>
      <c r="P12" s="1460"/>
      <c r="Q12" s="1218"/>
      <c r="R12" s="1218"/>
    </row>
    <row r="13" spans="1:19" s="497" customFormat="1" ht="17.25" customHeight="1">
      <c r="A13" s="1351"/>
      <c r="B13" s="1352"/>
      <c r="C13" s="775"/>
      <c r="D13" s="768"/>
      <c r="E13" s="768"/>
      <c r="F13" s="767"/>
      <c r="G13" s="1353" t="s">
        <v>1926</v>
      </c>
      <c r="H13" s="1354"/>
      <c r="I13" s="1362" t="s">
        <v>1720</v>
      </c>
      <c r="J13" s="1097">
        <f>J10+7</f>
        <v>45187</v>
      </c>
      <c r="K13" s="1097">
        <f t="shared" ref="K13:O13" si="1">K10+7</f>
        <v>45201</v>
      </c>
      <c r="L13" s="1097">
        <f t="shared" si="1"/>
        <v>45203</v>
      </c>
      <c r="M13" s="1097">
        <f t="shared" si="1"/>
        <v>45208</v>
      </c>
      <c r="N13" s="1097">
        <f t="shared" si="1"/>
        <v>45211</v>
      </c>
      <c r="O13" s="1210">
        <f t="shared" si="1"/>
        <v>45212</v>
      </c>
      <c r="P13" s="1459"/>
      <c r="Q13" s="1461"/>
      <c r="R13" s="1461"/>
    </row>
    <row r="14" spans="1:19" s="497" customFormat="1" ht="17.25" customHeight="1">
      <c r="A14" s="1363" t="s">
        <v>1877</v>
      </c>
      <c r="B14" s="1364"/>
      <c r="C14" s="773" t="s">
        <v>1878</v>
      </c>
      <c r="D14" s="768" t="s">
        <v>661</v>
      </c>
      <c r="E14" s="768">
        <f>E11+7</f>
        <v>45173</v>
      </c>
      <c r="F14" s="768">
        <f>F11+7</f>
        <v>45175</v>
      </c>
      <c r="G14" s="1355"/>
      <c r="H14" s="1356"/>
      <c r="I14" s="1311"/>
      <c r="J14" s="1097"/>
      <c r="K14" s="1097"/>
      <c r="L14" s="1097"/>
      <c r="M14" s="1097"/>
      <c r="N14" s="1097"/>
      <c r="O14" s="1209"/>
      <c r="P14" s="1460"/>
      <c r="Q14" s="1218"/>
      <c r="R14" s="1218"/>
    </row>
    <row r="15" spans="1:19" s="497" customFormat="1" ht="17.25" customHeight="1">
      <c r="A15" s="1365" t="s">
        <v>1868</v>
      </c>
      <c r="B15" s="1366"/>
      <c r="C15" s="768" t="s">
        <v>1884</v>
      </c>
      <c r="D15" s="768" t="s">
        <v>1221</v>
      </c>
      <c r="E15" s="768">
        <f>E12+7</f>
        <v>45178</v>
      </c>
      <c r="F15" s="767">
        <f>F12+7</f>
        <v>45180</v>
      </c>
      <c r="G15" s="1357"/>
      <c r="H15" s="1358"/>
      <c r="I15" s="1312"/>
      <c r="J15" s="1098"/>
      <c r="K15" s="1098"/>
      <c r="L15" s="1098"/>
      <c r="M15" s="1098"/>
      <c r="N15" s="1098"/>
      <c r="O15" s="1209"/>
      <c r="P15" s="1460"/>
      <c r="Q15" s="1218"/>
      <c r="R15" s="1218"/>
    </row>
    <row r="16" spans="1:19" s="497" customFormat="1" ht="17.25" customHeight="1">
      <c r="A16" s="1351"/>
      <c r="B16" s="1352"/>
      <c r="C16" s="775"/>
      <c r="D16" s="768"/>
      <c r="E16" s="768"/>
      <c r="F16" s="767"/>
      <c r="G16" s="1378" t="s">
        <v>1927</v>
      </c>
      <c r="H16" s="1379"/>
      <c r="I16" s="1362" t="s">
        <v>1725</v>
      </c>
      <c r="J16" s="1097">
        <f>J13+7</f>
        <v>45194</v>
      </c>
      <c r="K16" s="1097">
        <f t="shared" ref="K16:O16" si="2">K13+7</f>
        <v>45208</v>
      </c>
      <c r="L16" s="1097">
        <f t="shared" si="2"/>
        <v>45210</v>
      </c>
      <c r="M16" s="1097">
        <f t="shared" si="2"/>
        <v>45215</v>
      </c>
      <c r="N16" s="1097">
        <f t="shared" si="2"/>
        <v>45218</v>
      </c>
      <c r="O16" s="1097">
        <f t="shared" si="2"/>
        <v>45219</v>
      </c>
      <c r="P16" s="1461"/>
      <c r="Q16" s="1461"/>
      <c r="R16" s="1461"/>
    </row>
    <row r="17" spans="1:18" s="497" customFormat="1" ht="17.25" customHeight="1">
      <c r="A17" s="1363" t="s">
        <v>1882</v>
      </c>
      <c r="B17" s="1364"/>
      <c r="C17" s="773" t="s">
        <v>1883</v>
      </c>
      <c r="D17" s="768" t="s">
        <v>661</v>
      </c>
      <c r="E17" s="768">
        <f>E14+7</f>
        <v>45180</v>
      </c>
      <c r="F17" s="768">
        <f>F14+7</f>
        <v>45182</v>
      </c>
      <c r="G17" s="1223"/>
      <c r="H17" s="1380"/>
      <c r="I17" s="1311"/>
      <c r="J17" s="1097"/>
      <c r="K17" s="1097"/>
      <c r="L17" s="1097"/>
      <c r="M17" s="1097"/>
      <c r="N17" s="1097"/>
      <c r="O17" s="1097"/>
      <c r="P17" s="1218"/>
      <c r="Q17" s="1218"/>
      <c r="R17" s="1218"/>
    </row>
    <row r="18" spans="1:18" s="497" customFormat="1" ht="17.25" customHeight="1">
      <c r="A18" s="1365" t="s">
        <v>1868</v>
      </c>
      <c r="B18" s="1366"/>
      <c r="C18" s="768" t="s">
        <v>1889</v>
      </c>
      <c r="D18" s="768" t="s">
        <v>1221</v>
      </c>
      <c r="E18" s="768">
        <f>E15+7</f>
        <v>45185</v>
      </c>
      <c r="F18" s="768">
        <f>F15+7</f>
        <v>45187</v>
      </c>
      <c r="G18" s="1224"/>
      <c r="H18" s="1449"/>
      <c r="I18" s="1312"/>
      <c r="J18" s="1098"/>
      <c r="K18" s="1098"/>
      <c r="L18" s="1098"/>
      <c r="M18" s="1098"/>
      <c r="N18" s="1098"/>
      <c r="O18" s="1098"/>
      <c r="P18" s="1218"/>
      <c r="Q18" s="1218"/>
      <c r="R18" s="1218"/>
    </row>
    <row r="19" spans="1:18" s="497" customFormat="1" ht="17.25" customHeight="1">
      <c r="A19" s="1351"/>
      <c r="B19" s="1352"/>
      <c r="C19" s="775"/>
      <c r="D19" s="768"/>
      <c r="E19" s="768"/>
      <c r="F19" s="768"/>
      <c r="G19" s="1378" t="s">
        <v>1928</v>
      </c>
      <c r="H19" s="1379"/>
      <c r="I19" s="1362" t="s">
        <v>1730</v>
      </c>
      <c r="J19" s="1097">
        <f t="shared" ref="J19:O19" si="3">J16+7</f>
        <v>45201</v>
      </c>
      <c r="K19" s="1097">
        <f t="shared" si="3"/>
        <v>45215</v>
      </c>
      <c r="L19" s="1097">
        <f t="shared" si="3"/>
        <v>45217</v>
      </c>
      <c r="M19" s="1097">
        <f t="shared" si="3"/>
        <v>45222</v>
      </c>
      <c r="N19" s="1097">
        <f t="shared" si="3"/>
        <v>45225</v>
      </c>
      <c r="O19" s="1097">
        <f t="shared" si="3"/>
        <v>45226</v>
      </c>
      <c r="P19" s="1218"/>
      <c r="Q19" s="1218"/>
      <c r="R19" s="1218"/>
    </row>
    <row r="20" spans="1:18" s="497" customFormat="1" ht="17.25" customHeight="1">
      <c r="A20" s="1363" t="s">
        <v>1887</v>
      </c>
      <c r="B20" s="1364"/>
      <c r="C20" s="773" t="s">
        <v>1888</v>
      </c>
      <c r="D20" s="768" t="s">
        <v>661</v>
      </c>
      <c r="E20" s="768">
        <f>E17+7</f>
        <v>45187</v>
      </c>
      <c r="F20" s="768">
        <f>F17+7</f>
        <v>45189</v>
      </c>
      <c r="G20" s="1223"/>
      <c r="H20" s="1380"/>
      <c r="I20" s="1311"/>
      <c r="J20" s="1097"/>
      <c r="K20" s="1097"/>
      <c r="L20" s="1097"/>
      <c r="M20" s="1097"/>
      <c r="N20" s="1097"/>
      <c r="O20" s="1097"/>
      <c r="P20" s="1218"/>
      <c r="Q20" s="1218"/>
      <c r="R20" s="1218"/>
    </row>
    <row r="21" spans="1:18" s="497" customFormat="1" ht="17.25" customHeight="1">
      <c r="A21" s="1365" t="s">
        <v>1868</v>
      </c>
      <c r="B21" s="1366"/>
      <c r="C21" s="768" t="s">
        <v>1894</v>
      </c>
      <c r="D21" s="768" t="s">
        <v>1221</v>
      </c>
      <c r="E21" s="768">
        <f>E18+7</f>
        <v>45192</v>
      </c>
      <c r="F21" s="774">
        <f>F18+7</f>
        <v>45194</v>
      </c>
      <c r="G21" s="1224"/>
      <c r="H21" s="1449"/>
      <c r="I21" s="1312"/>
      <c r="J21" s="1098"/>
      <c r="K21" s="1098"/>
      <c r="L21" s="1098"/>
      <c r="M21" s="1098"/>
      <c r="N21" s="1098"/>
      <c r="O21" s="1098"/>
      <c r="P21" s="1218"/>
      <c r="Q21" s="1218"/>
      <c r="R21" s="1218"/>
    </row>
    <row r="22" spans="1:18" s="497" customFormat="1" ht="17.25" customHeight="1">
      <c r="A22" s="1374"/>
      <c r="B22" s="1375"/>
      <c r="C22" s="588"/>
      <c r="D22" s="589">
        <v>3</v>
      </c>
      <c r="E22" s="589"/>
      <c r="F22" s="589"/>
      <c r="G22" s="1378" t="s">
        <v>1929</v>
      </c>
      <c r="H22" s="1379"/>
      <c r="I22" s="1156" t="s">
        <v>1735</v>
      </c>
      <c r="J22" s="1097">
        <f t="shared" ref="J22" si="4">J19+7</f>
        <v>45208</v>
      </c>
      <c r="K22" s="1462">
        <f>J22+14</f>
        <v>45222</v>
      </c>
      <c r="L22" s="1450">
        <f>K22+2</f>
        <v>45224</v>
      </c>
      <c r="M22" s="1453">
        <f>L22+5</f>
        <v>45229</v>
      </c>
      <c r="N22" s="1453">
        <f>N19+7</f>
        <v>45232</v>
      </c>
      <c r="O22" s="1458">
        <f>O19+7</f>
        <v>45233</v>
      </c>
      <c r="P22" s="1218"/>
      <c r="Q22" s="1218"/>
      <c r="R22" s="1218"/>
    </row>
    <row r="23" spans="1:18" s="497" customFormat="1" ht="17.25" customHeight="1">
      <c r="A23" s="1376" t="s">
        <v>1892</v>
      </c>
      <c r="B23" s="1377"/>
      <c r="C23" s="772" t="s">
        <v>1893</v>
      </c>
      <c r="D23" s="768" t="s">
        <v>661</v>
      </c>
      <c r="E23" s="768">
        <f>E20+7</f>
        <v>45194</v>
      </c>
      <c r="F23" s="768">
        <f>F20+7</f>
        <v>45196</v>
      </c>
      <c r="G23" s="1223"/>
      <c r="H23" s="1380"/>
      <c r="I23" s="1157"/>
      <c r="J23" s="1097"/>
      <c r="K23" s="1463"/>
      <c r="L23" s="1451"/>
      <c r="M23" s="1454"/>
      <c r="N23" s="1454"/>
      <c r="O23" s="1451"/>
      <c r="P23" s="1218"/>
      <c r="Q23" s="1218"/>
      <c r="R23" s="1218"/>
    </row>
    <row r="24" spans="1:18" s="497" customFormat="1" ht="17.25" customHeight="1">
      <c r="A24" s="1365" t="s">
        <v>1868</v>
      </c>
      <c r="B24" s="1366"/>
      <c r="C24" s="768" t="s">
        <v>1930</v>
      </c>
      <c r="D24" s="768" t="s">
        <v>1221</v>
      </c>
      <c r="E24" s="768">
        <f>E21+7</f>
        <v>45199</v>
      </c>
      <c r="F24" s="774">
        <f>F21+7</f>
        <v>45201</v>
      </c>
      <c r="G24" s="1224"/>
      <c r="H24" s="1449"/>
      <c r="I24" s="1158"/>
      <c r="J24" s="1098"/>
      <c r="K24" s="1464"/>
      <c r="L24" s="1452"/>
      <c r="M24" s="1455"/>
      <c r="N24" s="1455"/>
      <c r="O24" s="1452"/>
      <c r="P24" s="1218"/>
      <c r="Q24" s="1218"/>
      <c r="R24" s="1218"/>
    </row>
    <row r="25" spans="1:18" s="497" customFormat="1" ht="15" customHeight="1">
      <c r="A25" s="1383"/>
      <c r="B25" s="1384"/>
      <c r="C25" s="1384"/>
      <c r="D25" s="1384"/>
      <c r="E25" s="1384"/>
      <c r="F25" s="1384"/>
      <c r="G25" s="1384"/>
      <c r="H25" s="1384"/>
      <c r="I25" s="1384"/>
      <c r="J25" s="1384"/>
      <c r="K25" s="1384"/>
      <c r="L25" s="1384"/>
      <c r="M25" s="1384"/>
      <c r="N25" s="1384"/>
      <c r="O25" s="1384"/>
      <c r="P25" s="1384"/>
      <c r="Q25" s="1384"/>
      <c r="R25" s="1385"/>
    </row>
    <row r="26" spans="1:18" s="497" customFormat="1" ht="18.75" customHeight="1">
      <c r="A26" s="1179" t="s">
        <v>1931</v>
      </c>
      <c r="B26" s="1180"/>
      <c r="C26" s="1180"/>
      <c r="D26" s="1180"/>
      <c r="E26" s="1187"/>
      <c r="F26" s="1390" t="s">
        <v>1477</v>
      </c>
      <c r="G26" s="1391"/>
      <c r="H26" s="1391"/>
      <c r="I26" s="1391"/>
      <c r="J26" s="1391"/>
      <c r="K26" s="1391"/>
      <c r="L26" s="1391"/>
      <c r="M26" s="1456"/>
      <c r="N26" s="1456"/>
      <c r="O26" s="1456"/>
      <c r="P26" s="1456"/>
      <c r="Q26" s="1456"/>
      <c r="R26" s="1457"/>
    </row>
    <row r="27" spans="1:18" s="497" customFormat="1" ht="18.75" customHeight="1">
      <c r="A27" s="1179" t="s">
        <v>1932</v>
      </c>
      <c r="B27" s="1180"/>
      <c r="C27" s="1180"/>
      <c r="D27" s="1180"/>
      <c r="E27" s="1187"/>
      <c r="F27" s="1300" t="s">
        <v>1480</v>
      </c>
      <c r="G27" s="1301"/>
      <c r="H27" s="1301"/>
      <c r="I27" s="1301"/>
      <c r="J27" s="1301"/>
      <c r="K27" s="1301"/>
      <c r="L27" s="1301"/>
      <c r="M27" s="1302"/>
      <c r="N27" s="1302"/>
      <c r="O27" s="1302"/>
      <c r="P27" s="1302"/>
      <c r="Q27" s="1301"/>
      <c r="R27" s="1303"/>
    </row>
    <row r="28" spans="1:18" s="497" customFormat="1" ht="15" customHeight="1">
      <c r="A28" s="1179"/>
      <c r="B28" s="1180"/>
      <c r="C28" s="1180"/>
      <c r="D28" s="1180"/>
      <c r="E28" s="1180"/>
      <c r="F28" s="1443"/>
      <c r="G28" s="1443"/>
      <c r="H28" s="1443"/>
      <c r="I28" s="1443"/>
      <c r="J28" s="1443"/>
      <c r="K28" s="1443"/>
      <c r="L28" s="1443"/>
      <c r="M28" s="1448" t="s">
        <v>1741</v>
      </c>
      <c r="N28" s="1448"/>
      <c r="O28" s="1448"/>
      <c r="P28" s="1448"/>
      <c r="Q28" s="1196" t="s">
        <v>123</v>
      </c>
      <c r="R28" s="818"/>
    </row>
    <row r="29" spans="1:18" s="497" customFormat="1" ht="15" customHeight="1">
      <c r="A29" s="1179"/>
      <c r="B29" s="1180"/>
      <c r="C29" s="1180"/>
      <c r="D29" s="1180"/>
      <c r="E29" s="1180"/>
      <c r="F29" s="1444"/>
      <c r="G29" s="1444"/>
      <c r="H29" s="1444"/>
      <c r="I29" s="1444"/>
      <c r="J29" s="1444"/>
      <c r="K29" s="1444"/>
      <c r="L29" s="1444"/>
      <c r="M29" s="610" t="s">
        <v>1742</v>
      </c>
      <c r="N29" s="611" t="s">
        <v>1743</v>
      </c>
      <c r="O29" s="577" t="s">
        <v>1744</v>
      </c>
      <c r="P29" s="595" t="s">
        <v>1745</v>
      </c>
      <c r="Q29" s="1196"/>
      <c r="R29" s="819"/>
    </row>
    <row r="30" spans="1:18" s="497" customFormat="1" ht="15" customHeight="1">
      <c r="A30" s="1179"/>
      <c r="B30" s="1180"/>
      <c r="C30" s="1180"/>
      <c r="D30" s="1180"/>
      <c r="E30" s="1180"/>
      <c r="F30" s="1444"/>
      <c r="G30" s="1444"/>
      <c r="H30" s="1444"/>
      <c r="I30" s="1444"/>
      <c r="J30" s="1444"/>
      <c r="K30" s="1444"/>
      <c r="L30" s="1444"/>
      <c r="M30" s="608" t="s">
        <v>1901</v>
      </c>
      <c r="N30" s="545" t="s">
        <v>1901</v>
      </c>
      <c r="O30" s="545" t="s">
        <v>1748</v>
      </c>
      <c r="P30" s="545" t="s">
        <v>1901</v>
      </c>
      <c r="Q30" s="545" t="s">
        <v>1750</v>
      </c>
      <c r="R30" s="609"/>
    </row>
    <row r="31" spans="1:18" s="497" customFormat="1" ht="15" customHeight="1">
      <c r="A31" s="1179"/>
      <c r="B31" s="1180"/>
      <c r="C31" s="1180"/>
      <c r="D31" s="1180"/>
      <c r="E31" s="1187"/>
      <c r="F31" s="1445"/>
      <c r="G31" s="1446"/>
      <c r="H31" s="1446"/>
      <c r="I31" s="1446"/>
      <c r="J31" s="1446"/>
      <c r="K31" s="1446"/>
      <c r="L31" s="1446"/>
      <c r="M31" s="1446"/>
      <c r="N31" s="1446"/>
      <c r="O31" s="1446"/>
      <c r="P31" s="1446"/>
      <c r="Q31" s="1446"/>
      <c r="R31" s="1447"/>
    </row>
    <row r="32" spans="1:18" s="497" customFormat="1" ht="21" customHeight="1">
      <c r="A32" s="529"/>
      <c r="B32" s="530"/>
      <c r="C32" s="531"/>
      <c r="D32" s="531"/>
      <c r="E32" s="531"/>
      <c r="F32" s="531"/>
      <c r="G32" s="530"/>
      <c r="H32" s="530"/>
      <c r="I32" s="531"/>
      <c r="O32" s="612"/>
      <c r="R32" s="510"/>
    </row>
    <row r="33" spans="1:18" s="497" customFormat="1" ht="15" customHeight="1">
      <c r="A33" s="613"/>
      <c r="B33" s="614"/>
      <c r="C33" s="823"/>
      <c r="D33" s="823"/>
      <c r="E33" s="592"/>
      <c r="F33" s="822"/>
      <c r="G33" s="822"/>
      <c r="H33" s="822"/>
      <c r="I33" s="822"/>
      <c r="J33" s="822"/>
      <c r="K33" s="822"/>
      <c r="L33" s="822"/>
      <c r="M33" s="825"/>
      <c r="N33" s="825"/>
      <c r="O33" s="820"/>
      <c r="P33" s="820"/>
      <c r="R33" s="510"/>
    </row>
    <row r="34" spans="1:18" s="497" customFormat="1" ht="15" customHeight="1">
      <c r="A34" s="1441" t="s">
        <v>1933</v>
      </c>
      <c r="B34" s="1143"/>
      <c r="C34" s="1442" t="s">
        <v>1902</v>
      </c>
      <c r="D34" s="1442"/>
      <c r="E34" s="1401" t="s">
        <v>1903</v>
      </c>
      <c r="F34" s="1401"/>
      <c r="G34" s="1162" t="s">
        <v>1751</v>
      </c>
      <c r="H34" s="1162"/>
      <c r="I34" s="1440" t="s">
        <v>1904</v>
      </c>
      <c r="J34" s="1406"/>
      <c r="K34" s="1330"/>
      <c r="L34" s="1330"/>
      <c r="M34" s="1162" t="s">
        <v>1751</v>
      </c>
      <c r="N34" s="1162"/>
      <c r="O34" s="1388"/>
      <c r="P34" s="1389"/>
      <c r="Q34" s="1330"/>
      <c r="R34" s="1465"/>
    </row>
    <row r="35" spans="1:18" s="497" customFormat="1" ht="15" customHeight="1">
      <c r="A35" s="1147" t="s">
        <v>1754</v>
      </c>
      <c r="B35" s="1102"/>
      <c r="C35" s="1432">
        <v>2816</v>
      </c>
      <c r="D35" s="1433"/>
      <c r="E35" s="826" t="s">
        <v>1755</v>
      </c>
      <c r="F35" s="803" t="s">
        <v>1905</v>
      </c>
      <c r="G35" s="1416" t="s">
        <v>1754</v>
      </c>
      <c r="H35" s="1417"/>
      <c r="I35" s="1430" t="s">
        <v>1906</v>
      </c>
      <c r="J35" s="1431"/>
      <c r="K35" s="827" t="s">
        <v>1755</v>
      </c>
      <c r="L35" s="817" t="s">
        <v>1907</v>
      </c>
      <c r="M35" s="1416" t="s">
        <v>1754</v>
      </c>
      <c r="N35" s="1417"/>
      <c r="O35" s="1432"/>
      <c r="P35" s="1433"/>
      <c r="Q35" s="821" t="s">
        <v>1755</v>
      </c>
      <c r="R35" s="771"/>
    </row>
    <row r="36" spans="1:18" s="497" customFormat="1" ht="15" customHeight="1">
      <c r="A36" s="1147" t="s">
        <v>1758</v>
      </c>
      <c r="B36" s="1102"/>
      <c r="C36" s="1103" t="s">
        <v>1759</v>
      </c>
      <c r="D36" s="1165"/>
      <c r="E36" s="1326" t="s">
        <v>1760</v>
      </c>
      <c r="F36" s="1326"/>
      <c r="G36" s="1162" t="s">
        <v>1758</v>
      </c>
      <c r="H36" s="1162"/>
      <c r="I36" s="1429" t="s">
        <v>1759</v>
      </c>
      <c r="J36" s="1429"/>
      <c r="K36" s="1429" t="s">
        <v>1760</v>
      </c>
      <c r="L36" s="1429"/>
      <c r="M36" s="1162" t="s">
        <v>1758</v>
      </c>
      <c r="N36" s="1162"/>
      <c r="O36" s="1438" t="s">
        <v>1759</v>
      </c>
      <c r="P36" s="1439"/>
      <c r="Q36" s="1436" t="s">
        <v>1760</v>
      </c>
      <c r="R36" s="1437"/>
    </row>
    <row r="37" spans="1:18" s="597" customFormat="1" ht="15" customHeight="1">
      <c r="A37" s="1085" t="s">
        <v>1750</v>
      </c>
      <c r="B37" s="1086"/>
      <c r="C37" s="1374" t="s">
        <v>1908</v>
      </c>
      <c r="D37" s="1402"/>
      <c r="E37" s="1389" t="s">
        <v>1909</v>
      </c>
      <c r="F37" s="1389"/>
      <c r="G37" s="1410" t="s">
        <v>1910</v>
      </c>
      <c r="H37" s="1410"/>
      <c r="I37" s="1403" t="s">
        <v>1739</v>
      </c>
      <c r="J37" s="1403"/>
      <c r="K37" s="1403" t="s">
        <v>1934</v>
      </c>
      <c r="L37" s="1403"/>
      <c r="M37" s="1410" t="s">
        <v>1750</v>
      </c>
      <c r="N37" s="1410"/>
      <c r="O37" s="1411" t="s">
        <v>1935</v>
      </c>
      <c r="P37" s="1225"/>
      <c r="Q37" s="1412" t="s">
        <v>1936</v>
      </c>
      <c r="R37" s="1225"/>
    </row>
    <row r="38" spans="1:18" s="597" customFormat="1" ht="14.85" customHeight="1">
      <c r="A38" s="1085" t="s">
        <v>1913</v>
      </c>
      <c r="B38" s="1086"/>
      <c r="C38" s="1374" t="s">
        <v>1908</v>
      </c>
      <c r="D38" s="1402"/>
      <c r="E38" s="1389" t="s">
        <v>1914</v>
      </c>
      <c r="F38" s="1389"/>
      <c r="G38" s="1410"/>
      <c r="H38" s="1410"/>
      <c r="I38" s="1403"/>
      <c r="J38" s="1403"/>
      <c r="K38" s="1403"/>
      <c r="L38" s="1403"/>
      <c r="M38" s="1410" t="s">
        <v>1741</v>
      </c>
      <c r="N38" s="1410"/>
      <c r="O38" s="1411" t="s">
        <v>1935</v>
      </c>
      <c r="P38" s="1225"/>
      <c r="Q38" s="1412" t="s">
        <v>1936</v>
      </c>
      <c r="R38" s="1225"/>
    </row>
    <row r="39" spans="1:18" s="597" customFormat="1" ht="14.45" customHeight="1">
      <c r="A39" s="1085" t="s">
        <v>662</v>
      </c>
      <c r="B39" s="1086"/>
      <c r="C39" s="1087" t="s">
        <v>1739</v>
      </c>
      <c r="D39" s="1090"/>
      <c r="E39" s="1389" t="s">
        <v>1915</v>
      </c>
      <c r="F39" s="1389"/>
      <c r="G39" s="1434"/>
      <c r="H39" s="1435"/>
      <c r="I39" s="1403"/>
      <c r="J39" s="1403"/>
      <c r="K39" s="1403"/>
      <c r="L39" s="1403"/>
      <c r="M39" s="1410" t="s">
        <v>1767</v>
      </c>
      <c r="N39" s="1410"/>
      <c r="O39" s="1411"/>
      <c r="P39" s="1225"/>
      <c r="Q39" s="1412" t="s">
        <v>1763</v>
      </c>
      <c r="R39" s="1225"/>
    </row>
    <row r="40" spans="1:18" s="597" customFormat="1">
      <c r="A40" s="1085"/>
      <c r="B40" s="1086"/>
      <c r="C40" s="1412" t="s">
        <v>1908</v>
      </c>
      <c r="D40" s="1411"/>
      <c r="E40" s="1414" t="s">
        <v>1763</v>
      </c>
      <c r="F40" s="1414"/>
      <c r="G40" s="1410"/>
      <c r="H40" s="1410"/>
      <c r="I40" s="1414"/>
      <c r="J40" s="1414"/>
      <c r="K40" s="1414"/>
      <c r="L40" s="1414"/>
      <c r="M40" s="1410" t="s">
        <v>1769</v>
      </c>
      <c r="N40" s="1410"/>
      <c r="O40" s="1411" t="s">
        <v>1937</v>
      </c>
      <c r="P40" s="1225"/>
      <c r="Q40" s="1412" t="s">
        <v>1763</v>
      </c>
      <c r="R40" s="1225"/>
    </row>
    <row r="41" spans="1:18" s="597" customFormat="1">
      <c r="A41" s="1085"/>
      <c r="B41" s="1086"/>
      <c r="C41" s="1087"/>
      <c r="D41" s="1090"/>
      <c r="E41" s="1403"/>
      <c r="F41" s="1403"/>
      <c r="G41" s="1410"/>
      <c r="H41" s="1410"/>
      <c r="I41" s="1403"/>
      <c r="J41" s="1403"/>
      <c r="K41" s="1403"/>
      <c r="L41" s="1403"/>
      <c r="M41" s="1410" t="s">
        <v>662</v>
      </c>
      <c r="N41" s="1410"/>
      <c r="O41" s="1090"/>
      <c r="P41" s="1088"/>
      <c r="Q41" s="1087"/>
      <c r="R41" s="1088"/>
    </row>
    <row r="42" spans="1:18" s="597" customFormat="1">
      <c r="A42" s="1409" t="s">
        <v>1770</v>
      </c>
      <c r="B42" s="1409"/>
      <c r="C42" s="1409"/>
      <c r="D42" s="1409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409"/>
      <c r="P42" s="1409"/>
      <c r="Q42" s="1409"/>
      <c r="R42" s="1409"/>
    </row>
    <row r="43" spans="1:18" s="597" customFormat="1"/>
    <row r="44" spans="1:18" s="597" customFormat="1"/>
    <row r="45" spans="1:18" s="597" customFormat="1">
      <c r="A45" s="598" t="s">
        <v>1771</v>
      </c>
      <c r="B45" s="776"/>
      <c r="C45" s="776"/>
      <c r="D45" s="776"/>
      <c r="E45" s="776"/>
      <c r="F45" s="776"/>
      <c r="G45" s="776"/>
      <c r="H45" s="776"/>
      <c r="I45" s="776"/>
      <c r="J45" s="598"/>
      <c r="K45" s="776"/>
      <c r="L45" s="776"/>
      <c r="M45" s="776"/>
      <c r="N45" s="776"/>
      <c r="O45" s="776"/>
      <c r="P45" s="776"/>
      <c r="Q45" s="776"/>
    </row>
    <row r="46" spans="1:18" s="597" customFormat="1">
      <c r="A46" s="599" t="s">
        <v>1772</v>
      </c>
      <c r="B46" s="777"/>
      <c r="C46" s="777"/>
      <c r="D46" s="777"/>
      <c r="E46" s="599"/>
      <c r="F46" s="777"/>
      <c r="G46" s="599" t="s">
        <v>1773</v>
      </c>
      <c r="H46" s="777"/>
      <c r="I46" s="777"/>
      <c r="J46" s="599"/>
      <c r="K46" s="777"/>
      <c r="L46" s="777"/>
      <c r="M46" s="776"/>
      <c r="N46" s="777"/>
      <c r="O46" s="777"/>
      <c r="P46" s="777"/>
      <c r="Q46" s="777"/>
    </row>
    <row r="47" spans="1:18" s="597" customFormat="1">
      <c r="A47" s="599" t="s">
        <v>1774</v>
      </c>
      <c r="B47" s="777"/>
      <c r="C47" s="777"/>
      <c r="D47" s="777"/>
      <c r="E47" s="599"/>
      <c r="F47" s="777"/>
      <c r="G47" s="599" t="s">
        <v>1775</v>
      </c>
      <c r="H47" s="777"/>
      <c r="I47" s="777"/>
      <c r="J47" s="599"/>
      <c r="K47" s="777"/>
      <c r="L47" s="777"/>
      <c r="M47" s="776"/>
      <c r="N47" s="777"/>
      <c r="O47" s="777"/>
      <c r="P47" s="777"/>
      <c r="Q47" s="777"/>
    </row>
    <row r="48" spans="1:18" s="597" customFormat="1">
      <c r="A48" s="600" t="s">
        <v>1776</v>
      </c>
      <c r="C48" s="777"/>
      <c r="D48" s="777"/>
      <c r="E48" s="778"/>
      <c r="F48" s="778"/>
      <c r="G48" s="600" t="s">
        <v>1777</v>
      </c>
      <c r="H48" s="777"/>
      <c r="I48" s="777"/>
      <c r="J48" s="777"/>
      <c r="K48" s="777"/>
      <c r="L48" s="777"/>
      <c r="M48" s="776"/>
      <c r="N48" s="777"/>
      <c r="O48" s="777"/>
      <c r="P48" s="777"/>
      <c r="Q48" s="777"/>
    </row>
    <row r="49" spans="1:19" s="597" customFormat="1">
      <c r="A49" s="777" t="s">
        <v>1778</v>
      </c>
      <c r="B49" s="777"/>
      <c r="C49" s="777"/>
      <c r="D49" s="777"/>
      <c r="E49" s="778"/>
      <c r="F49" s="778"/>
      <c r="G49" s="777" t="s">
        <v>1779</v>
      </c>
      <c r="H49" s="777"/>
      <c r="I49" s="777"/>
      <c r="J49" s="777"/>
      <c r="K49" s="777"/>
      <c r="L49" s="777"/>
      <c r="M49" s="776"/>
      <c r="N49" s="777"/>
      <c r="O49" s="777"/>
      <c r="P49" s="777"/>
      <c r="Q49" s="777"/>
    </row>
    <row r="50" spans="1:19" s="597" customFormat="1">
      <c r="A50" s="777"/>
      <c r="B50" s="777"/>
      <c r="C50" s="777"/>
      <c r="D50" s="777"/>
      <c r="E50" s="777"/>
      <c r="F50" s="777"/>
      <c r="G50" s="777"/>
      <c r="H50" s="777"/>
      <c r="I50" s="777"/>
      <c r="J50" s="777"/>
      <c r="K50" s="777"/>
      <c r="L50" s="777"/>
      <c r="M50" s="600"/>
      <c r="N50" s="777"/>
      <c r="O50" s="777"/>
      <c r="P50" s="777"/>
      <c r="Q50" s="777"/>
    </row>
    <row r="51" spans="1:19">
      <c r="A51" s="386"/>
      <c r="B51" s="386"/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7"/>
      <c r="N51" s="386"/>
      <c r="O51" s="386"/>
      <c r="P51" s="386"/>
      <c r="Q51" s="386"/>
      <c r="R51" s="380"/>
      <c r="S51" s="380"/>
    </row>
    <row r="52" spans="1:19">
      <c r="A52" s="386"/>
      <c r="B52" s="386"/>
      <c r="C52" s="386"/>
    </row>
    <row r="53" spans="1:19" s="380" customFormat="1">
      <c r="A53" s="385"/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</row>
    <row r="54" spans="1:19">
      <c r="S54" s="380"/>
    </row>
  </sheetData>
  <mergeCells count="172">
    <mergeCell ref="I7:I9"/>
    <mergeCell ref="I10:I12"/>
    <mergeCell ref="J7:J9"/>
    <mergeCell ref="K7:K9"/>
    <mergeCell ref="L7:L9"/>
    <mergeCell ref="J10:J12"/>
    <mergeCell ref="K10:K12"/>
    <mergeCell ref="L10:L12"/>
    <mergeCell ref="M10:M12"/>
    <mergeCell ref="K22:K24"/>
    <mergeCell ref="K13:K15"/>
    <mergeCell ref="L13:L15"/>
    <mergeCell ref="M13:M15"/>
    <mergeCell ref="N13:N15"/>
    <mergeCell ref="O13:O15"/>
    <mergeCell ref="K19:K21"/>
    <mergeCell ref="A25:R25"/>
    <mergeCell ref="Q34:R34"/>
    <mergeCell ref="K34:L34"/>
    <mergeCell ref="E34:F34"/>
    <mergeCell ref="G22:H24"/>
    <mergeCell ref="I22:I24"/>
    <mergeCell ref="J19:J21"/>
    <mergeCell ref="G16:H18"/>
    <mergeCell ref="I16:I18"/>
    <mergeCell ref="J13:J15"/>
    <mergeCell ref="G13:H15"/>
    <mergeCell ref="I13:I15"/>
    <mergeCell ref="R19:R21"/>
    <mergeCell ref="L19:L21"/>
    <mergeCell ref="M19:M21"/>
    <mergeCell ref="Q13:Q15"/>
    <mergeCell ref="R13:R15"/>
    <mergeCell ref="A16:B16"/>
    <mergeCell ref="A15:B15"/>
    <mergeCell ref="A13:B13"/>
    <mergeCell ref="A17:B17"/>
    <mergeCell ref="A18:B18"/>
    <mergeCell ref="A14:B14"/>
    <mergeCell ref="O16:O18"/>
    <mergeCell ref="M16:M18"/>
    <mergeCell ref="L16:L18"/>
    <mergeCell ref="P7:P9"/>
    <mergeCell ref="Q7:Q9"/>
    <mergeCell ref="R7:R9"/>
    <mergeCell ref="P10:P12"/>
    <mergeCell ref="Q10:Q12"/>
    <mergeCell ref="R10:R12"/>
    <mergeCell ref="P13:P15"/>
    <mergeCell ref="P16:P18"/>
    <mergeCell ref="J16:J18"/>
    <mergeCell ref="K16:K18"/>
    <mergeCell ref="N10:N12"/>
    <mergeCell ref="O10:O12"/>
    <mergeCell ref="N16:N18"/>
    <mergeCell ref="Q16:Q18"/>
    <mergeCell ref="R16:R18"/>
    <mergeCell ref="M7:M9"/>
    <mergeCell ref="N7:N9"/>
    <mergeCell ref="O7:O9"/>
    <mergeCell ref="A27:E27"/>
    <mergeCell ref="A23:B23"/>
    <mergeCell ref="G19:H21"/>
    <mergeCell ref="A22:B22"/>
    <mergeCell ref="I19:I21"/>
    <mergeCell ref="J22:J24"/>
    <mergeCell ref="L22:L24"/>
    <mergeCell ref="M22:M24"/>
    <mergeCell ref="F26:R26"/>
    <mergeCell ref="R22:R24"/>
    <mergeCell ref="A24:B24"/>
    <mergeCell ref="A26:E26"/>
    <mergeCell ref="Q22:Q24"/>
    <mergeCell ref="F27:R27"/>
    <mergeCell ref="N22:N24"/>
    <mergeCell ref="O22:O24"/>
    <mergeCell ref="P22:P24"/>
    <mergeCell ref="P19:P21"/>
    <mergeCell ref="O19:O21"/>
    <mergeCell ref="N19:N21"/>
    <mergeCell ref="A19:B19"/>
    <mergeCell ref="A20:B20"/>
    <mergeCell ref="A21:B21"/>
    <mergeCell ref="Q19:Q21"/>
    <mergeCell ref="A34:B34"/>
    <mergeCell ref="C34:D34"/>
    <mergeCell ref="A31:E31"/>
    <mergeCell ref="A29:E29"/>
    <mergeCell ref="A30:E30"/>
    <mergeCell ref="A28:E28"/>
    <mergeCell ref="G34:H34"/>
    <mergeCell ref="F28:L28"/>
    <mergeCell ref="F29:L29"/>
    <mergeCell ref="F30:L30"/>
    <mergeCell ref="F31:R31"/>
    <mergeCell ref="M28:P28"/>
    <mergeCell ref="Q28:Q29"/>
    <mergeCell ref="Q36:R36"/>
    <mergeCell ref="G35:H35"/>
    <mergeCell ref="M35:N35"/>
    <mergeCell ref="O36:P36"/>
    <mergeCell ref="O34:P34"/>
    <mergeCell ref="I34:J34"/>
    <mergeCell ref="O35:P35"/>
    <mergeCell ref="M34:N34"/>
    <mergeCell ref="M36:N36"/>
    <mergeCell ref="A40:B40"/>
    <mergeCell ref="C40:D40"/>
    <mergeCell ref="E40:F40"/>
    <mergeCell ref="A35:B35"/>
    <mergeCell ref="A36:B36"/>
    <mergeCell ref="G38:H38"/>
    <mergeCell ref="K38:L38"/>
    <mergeCell ref="K40:L40"/>
    <mergeCell ref="G36:H36"/>
    <mergeCell ref="I36:J36"/>
    <mergeCell ref="I35:J35"/>
    <mergeCell ref="A37:B37"/>
    <mergeCell ref="C37:D37"/>
    <mergeCell ref="C36:D36"/>
    <mergeCell ref="C35:D35"/>
    <mergeCell ref="E36:F36"/>
    <mergeCell ref="K36:L36"/>
    <mergeCell ref="I39:J39"/>
    <mergeCell ref="K39:L39"/>
    <mergeCell ref="G39:H39"/>
    <mergeCell ref="E41:F41"/>
    <mergeCell ref="G41:H41"/>
    <mergeCell ref="I41:J41"/>
    <mergeCell ref="K41:L41"/>
    <mergeCell ref="M41:N41"/>
    <mergeCell ref="O41:P41"/>
    <mergeCell ref="Q41:R41"/>
    <mergeCell ref="O37:P37"/>
    <mergeCell ref="M39:N39"/>
    <mergeCell ref="O39:P39"/>
    <mergeCell ref="Q39:R39"/>
    <mergeCell ref="A42:R42"/>
    <mergeCell ref="O38:P38"/>
    <mergeCell ref="A39:B39"/>
    <mergeCell ref="O40:P40"/>
    <mergeCell ref="C39:D39"/>
    <mergeCell ref="E39:F39"/>
    <mergeCell ref="G37:H37"/>
    <mergeCell ref="I37:J37"/>
    <mergeCell ref="K37:L37"/>
    <mergeCell ref="E37:F37"/>
    <mergeCell ref="A38:B38"/>
    <mergeCell ref="C38:D38"/>
    <mergeCell ref="G40:H40"/>
    <mergeCell ref="I40:J40"/>
    <mergeCell ref="E38:F38"/>
    <mergeCell ref="I38:J38"/>
    <mergeCell ref="M37:N37"/>
    <mergeCell ref="M40:N40"/>
    <mergeCell ref="Q37:R37"/>
    <mergeCell ref="M38:N38"/>
    <mergeCell ref="Q40:R40"/>
    <mergeCell ref="A41:B41"/>
    <mergeCell ref="Q38:R38"/>
    <mergeCell ref="C41:D41"/>
    <mergeCell ref="A5:F5"/>
    <mergeCell ref="A6:B6"/>
    <mergeCell ref="G6:H6"/>
    <mergeCell ref="A7:B7"/>
    <mergeCell ref="A8:B8"/>
    <mergeCell ref="A9:B9"/>
    <mergeCell ref="A11:B11"/>
    <mergeCell ref="A12:B12"/>
    <mergeCell ref="A10:B10"/>
    <mergeCell ref="G7:H9"/>
    <mergeCell ref="G10:H12"/>
  </mergeCells>
  <hyperlinks>
    <hyperlink ref="A48" r:id="rId1" xr:uid="{FEDFA7CB-66AF-4D65-852A-8C0963144ADD}"/>
    <hyperlink ref="G48" r:id="rId2" xr:uid="{DCF732A5-54B9-4196-B1EC-7F86A01841F7}"/>
  </hyperlinks>
  <pageMargins left="0.25" right="0.25" top="0.75" bottom="0.75" header="0.3" footer="0.3"/>
  <pageSetup paperSize="9" orientation="landscape" r:id="rId3"/>
  <headerFooter>
    <oddFooter>&amp;L_x000D_&amp;1#&amp;"Calibri"&amp;10&amp;K000000 Sensitivity: Internal</oddFooter>
  </headerFooter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E76B-074D-4FB7-BB2C-66C9DB845522}">
  <sheetPr codeName="Sheet11">
    <tabColor theme="5" tint="0.59999389629810485"/>
    <pageSetUpPr fitToPage="1"/>
  </sheetPr>
  <dimension ref="A1:Z54"/>
  <sheetViews>
    <sheetView zoomScale="85" zoomScaleNormal="85" workbookViewId="0">
      <selection activeCell="I13" sqref="I13:I15"/>
    </sheetView>
  </sheetViews>
  <sheetFormatPr defaultColWidth="9.42578125" defaultRowHeight="15"/>
  <cols>
    <col min="1" max="2" width="17" style="385" customWidth="1"/>
    <col min="3" max="3" width="14.42578125" style="385" customWidth="1"/>
    <col min="4" max="4" width="13.5703125" style="385" customWidth="1"/>
    <col min="5" max="5" width="15.42578125" style="385" customWidth="1"/>
    <col min="6" max="6" width="16.42578125" style="385" customWidth="1"/>
    <col min="7" max="8" width="13.85546875" style="385" customWidth="1"/>
    <col min="9" max="9" width="16.5703125" style="385" customWidth="1"/>
    <col min="10" max="10" width="15.5703125" style="385" customWidth="1"/>
    <col min="11" max="13" width="19.5703125" style="385" customWidth="1"/>
    <col min="14" max="18" width="15.5703125" style="385" customWidth="1"/>
    <col min="19" max="16384" width="9.42578125" style="385"/>
  </cols>
  <sheetData>
    <row r="1" spans="1:26" s="380" customFormat="1" ht="23.1" customHeight="1"/>
    <row r="2" spans="1:26" s="389" customFormat="1" ht="23.1" customHeight="1">
      <c r="A2" s="388" t="s">
        <v>1917</v>
      </c>
      <c r="B2" s="390" t="s">
        <v>1459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6" s="380" customFormat="1" ht="23.1" customHeight="1">
      <c r="A3" s="383"/>
      <c r="B3" s="384"/>
      <c r="C3" s="383"/>
      <c r="D3" s="383"/>
      <c r="E3" s="383"/>
      <c r="F3" s="383"/>
      <c r="G3" s="383"/>
      <c r="H3" s="383"/>
      <c r="I3" s="383"/>
      <c r="J3" s="383"/>
      <c r="L3" s="384"/>
      <c r="M3" s="384"/>
      <c r="N3" s="384"/>
      <c r="O3" s="384"/>
      <c r="P3" s="384"/>
    </row>
    <row r="4" spans="1:26" s="380" customFormat="1" ht="23.1" customHeight="1" thickBot="1">
      <c r="A4" s="383"/>
      <c r="B4" s="384"/>
      <c r="C4" s="383"/>
      <c r="D4" s="383"/>
      <c r="E4" s="383"/>
      <c r="F4" s="383"/>
      <c r="G4" s="383"/>
      <c r="H4" s="383"/>
      <c r="I4" s="383"/>
      <c r="J4" s="383"/>
      <c r="L4" s="384"/>
      <c r="M4" s="384"/>
      <c r="N4" s="384"/>
      <c r="O4" s="384"/>
      <c r="P4" s="384"/>
    </row>
    <row r="5" spans="1:26" s="497" customFormat="1" ht="25.35" customHeight="1">
      <c r="A5" s="1367" t="s">
        <v>1938</v>
      </c>
      <c r="B5" s="1368"/>
      <c r="C5" s="1368"/>
      <c r="D5" s="1368"/>
      <c r="E5" s="1368"/>
      <c r="F5" s="1369"/>
    </row>
    <row r="6" spans="1:26" s="497" customFormat="1" ht="65.25" customHeight="1">
      <c r="A6" s="1290" t="s">
        <v>1692</v>
      </c>
      <c r="B6" s="1291"/>
      <c r="C6" s="567" t="s">
        <v>1693</v>
      </c>
      <c r="D6" s="567" t="s">
        <v>1694</v>
      </c>
      <c r="E6" s="567" t="s">
        <v>1695</v>
      </c>
      <c r="F6" s="568" t="s">
        <v>1696</v>
      </c>
      <c r="G6" s="1469" t="s">
        <v>1697</v>
      </c>
      <c r="H6" s="1470"/>
      <c r="I6" s="927" t="s">
        <v>1693</v>
      </c>
      <c r="J6" s="499" t="s">
        <v>1858</v>
      </c>
      <c r="K6" s="570" t="s">
        <v>1939</v>
      </c>
      <c r="L6" s="570" t="s">
        <v>1940</v>
      </c>
      <c r="M6" s="585" t="s">
        <v>1941</v>
      </c>
      <c r="N6" s="866"/>
      <c r="O6" s="866"/>
      <c r="P6" s="866"/>
      <c r="Q6" s="866"/>
      <c r="R6" s="866"/>
    </row>
    <row r="7" spans="1:26" s="497" customFormat="1" ht="21" customHeight="1">
      <c r="A7" s="1363" t="s">
        <v>1866</v>
      </c>
      <c r="B7" s="1364"/>
      <c r="C7" s="773" t="s">
        <v>1867</v>
      </c>
      <c r="D7" s="768" t="s">
        <v>661</v>
      </c>
      <c r="E7" s="768">
        <v>45159</v>
      </c>
      <c r="F7" s="768">
        <f>E7+2</f>
        <v>45161</v>
      </c>
      <c r="G7" s="1355" t="s">
        <v>1942</v>
      </c>
      <c r="H7" s="1356"/>
      <c r="I7" s="1362" t="s">
        <v>1943</v>
      </c>
      <c r="J7" s="1471">
        <v>45170</v>
      </c>
      <c r="K7" s="1450">
        <f>J7+19</f>
        <v>45189</v>
      </c>
      <c r="L7" s="1450">
        <f>K7+4</f>
        <v>45193</v>
      </c>
      <c r="M7" s="1466">
        <f>L7+4</f>
        <v>45197</v>
      </c>
      <c r="N7" s="1183"/>
      <c r="O7" s="1183"/>
      <c r="P7" s="1183"/>
      <c r="Q7" s="1183"/>
      <c r="R7" s="1461"/>
      <c r="S7" s="616"/>
      <c r="T7" s="616"/>
      <c r="U7" s="616"/>
      <c r="V7" s="616"/>
      <c r="W7" s="616"/>
      <c r="X7" s="616"/>
      <c r="Y7" s="616"/>
      <c r="Z7" s="616"/>
    </row>
    <row r="8" spans="1:26" s="497" customFormat="1" ht="21" customHeight="1">
      <c r="A8" s="1365" t="s">
        <v>1868</v>
      </c>
      <c r="B8" s="1366"/>
      <c r="C8" s="768" t="s">
        <v>1874</v>
      </c>
      <c r="D8" s="768" t="s">
        <v>1221</v>
      </c>
      <c r="E8" s="768">
        <f>E7+5</f>
        <v>45164</v>
      </c>
      <c r="F8" s="767">
        <f>E8+2</f>
        <v>45166</v>
      </c>
      <c r="G8" s="1355"/>
      <c r="H8" s="1356"/>
      <c r="I8" s="1311"/>
      <c r="J8" s="1472"/>
      <c r="K8" s="1451"/>
      <c r="L8" s="1451"/>
      <c r="M8" s="1467"/>
      <c r="N8" s="1183"/>
      <c r="O8" s="1183"/>
      <c r="P8" s="1183"/>
      <c r="Q8" s="1183"/>
      <c r="R8" s="1218"/>
    </row>
    <row r="9" spans="1:26" s="497" customFormat="1" ht="21" customHeight="1">
      <c r="A9" s="1351"/>
      <c r="B9" s="1352"/>
      <c r="C9" s="775"/>
      <c r="D9" s="768"/>
      <c r="E9" s="768"/>
      <c r="F9" s="769"/>
      <c r="G9" s="1357"/>
      <c r="H9" s="1358"/>
      <c r="I9" s="1312"/>
      <c r="J9" s="1473"/>
      <c r="K9" s="1210"/>
      <c r="L9" s="1210"/>
      <c r="M9" s="1468"/>
      <c r="N9" s="1185"/>
      <c r="O9" s="1185"/>
      <c r="P9" s="1185"/>
      <c r="Q9" s="1185"/>
      <c r="R9" s="1218"/>
    </row>
    <row r="10" spans="1:26" s="497" customFormat="1" ht="18" customHeight="1">
      <c r="A10" s="1363" t="s">
        <v>1872</v>
      </c>
      <c r="B10" s="1364"/>
      <c r="C10" s="773" t="s">
        <v>1873</v>
      </c>
      <c r="D10" s="768" t="s">
        <v>661</v>
      </c>
      <c r="E10" s="768">
        <f>E7+7</f>
        <v>45166</v>
      </c>
      <c r="F10" s="768">
        <f>F7+7</f>
        <v>45168</v>
      </c>
      <c r="G10" s="1355" t="s">
        <v>1944</v>
      </c>
      <c r="H10" s="1356"/>
      <c r="I10" s="1362" t="s">
        <v>1945</v>
      </c>
      <c r="J10" s="1450">
        <f>J7+7</f>
        <v>45177</v>
      </c>
      <c r="K10" s="1450">
        <f t="shared" ref="K10:M10" si="0">K7+7</f>
        <v>45196</v>
      </c>
      <c r="L10" s="1450">
        <f t="shared" si="0"/>
        <v>45200</v>
      </c>
      <c r="M10" s="1466">
        <f t="shared" si="0"/>
        <v>45204</v>
      </c>
      <c r="N10" s="1183"/>
      <c r="O10" s="1183"/>
      <c r="P10" s="1183"/>
      <c r="Q10" s="1183"/>
      <c r="R10" s="1461"/>
      <c r="S10" s="616"/>
      <c r="T10" s="616"/>
    </row>
    <row r="11" spans="1:26" s="497" customFormat="1" ht="18" customHeight="1">
      <c r="A11" s="1365" t="s">
        <v>1868</v>
      </c>
      <c r="B11" s="1366"/>
      <c r="C11" s="768" t="s">
        <v>1879</v>
      </c>
      <c r="D11" s="768" t="s">
        <v>1221</v>
      </c>
      <c r="E11" s="768">
        <f>E8+7</f>
        <v>45171</v>
      </c>
      <c r="F11" s="767">
        <f>F8+7</f>
        <v>45173</v>
      </c>
      <c r="G11" s="1355"/>
      <c r="H11" s="1356"/>
      <c r="I11" s="1311"/>
      <c r="J11" s="1451"/>
      <c r="K11" s="1451"/>
      <c r="L11" s="1451"/>
      <c r="M11" s="1467"/>
      <c r="N11" s="1183"/>
      <c r="O11" s="1183"/>
      <c r="P11" s="1183"/>
      <c r="Q11" s="1183"/>
      <c r="R11" s="1218"/>
    </row>
    <row r="12" spans="1:26" s="497" customFormat="1" ht="18" customHeight="1">
      <c r="A12" s="1351"/>
      <c r="B12" s="1352"/>
      <c r="C12" s="775"/>
      <c r="D12" s="768"/>
      <c r="E12" s="768"/>
      <c r="F12" s="767"/>
      <c r="G12" s="1357"/>
      <c r="H12" s="1358"/>
      <c r="I12" s="1312"/>
      <c r="J12" s="1210"/>
      <c r="K12" s="1210"/>
      <c r="L12" s="1210"/>
      <c r="M12" s="1468"/>
      <c r="N12" s="1185"/>
      <c r="O12" s="1185"/>
      <c r="P12" s="1185"/>
      <c r="Q12" s="1185"/>
      <c r="R12" s="1218"/>
    </row>
    <row r="13" spans="1:26" s="497" customFormat="1" ht="18" customHeight="1">
      <c r="A13" s="1363" t="s">
        <v>1877</v>
      </c>
      <c r="B13" s="1364"/>
      <c r="C13" s="773" t="s">
        <v>1878</v>
      </c>
      <c r="D13" s="768" t="s">
        <v>661</v>
      </c>
      <c r="E13" s="768">
        <f>E10+7</f>
        <v>45173</v>
      </c>
      <c r="F13" s="768">
        <f>F10+7</f>
        <v>45175</v>
      </c>
      <c r="G13" s="1355" t="s">
        <v>1946</v>
      </c>
      <c r="H13" s="1356"/>
      <c r="I13" s="1362" t="s">
        <v>1947</v>
      </c>
      <c r="J13" s="1450">
        <f>J10+7</f>
        <v>45184</v>
      </c>
      <c r="K13" s="1450">
        <f>K10+7</f>
        <v>45203</v>
      </c>
      <c r="L13" s="1450">
        <f t="shared" ref="L13:M13" si="1">L10+7</f>
        <v>45207</v>
      </c>
      <c r="M13" s="1450">
        <f t="shared" si="1"/>
        <v>45211</v>
      </c>
      <c r="N13" s="1183"/>
      <c r="O13" s="1183"/>
      <c r="P13" s="1183"/>
      <c r="Q13" s="1183"/>
      <c r="R13" s="1461"/>
    </row>
    <row r="14" spans="1:26" s="497" customFormat="1" ht="18" customHeight="1">
      <c r="A14" s="1365" t="s">
        <v>1868</v>
      </c>
      <c r="B14" s="1366"/>
      <c r="C14" s="768" t="s">
        <v>1884</v>
      </c>
      <c r="D14" s="768" t="s">
        <v>1221</v>
      </c>
      <c r="E14" s="768">
        <f>E11+7</f>
        <v>45178</v>
      </c>
      <c r="F14" s="767">
        <f>F11+7</f>
        <v>45180</v>
      </c>
      <c r="G14" s="1355"/>
      <c r="H14" s="1356"/>
      <c r="I14" s="1311"/>
      <c r="J14" s="1451"/>
      <c r="K14" s="1451"/>
      <c r="L14" s="1451"/>
      <c r="M14" s="1451"/>
      <c r="N14" s="1183"/>
      <c r="O14" s="1183"/>
      <c r="P14" s="1183"/>
      <c r="Q14" s="1183"/>
      <c r="R14" s="1218"/>
    </row>
    <row r="15" spans="1:26" s="497" customFormat="1" ht="18" customHeight="1">
      <c r="A15" s="1351"/>
      <c r="B15" s="1352"/>
      <c r="C15" s="775"/>
      <c r="D15" s="768"/>
      <c r="E15" s="768"/>
      <c r="F15" s="767"/>
      <c r="G15" s="1357"/>
      <c r="H15" s="1358"/>
      <c r="I15" s="1312"/>
      <c r="J15" s="1210"/>
      <c r="K15" s="1210"/>
      <c r="L15" s="1210"/>
      <c r="M15" s="1210"/>
      <c r="N15" s="1185"/>
      <c r="O15" s="1185"/>
      <c r="P15" s="1185"/>
      <c r="Q15" s="1185"/>
      <c r="R15" s="1218"/>
    </row>
    <row r="16" spans="1:26" s="497" customFormat="1" ht="18" customHeight="1">
      <c r="A16" s="1363" t="s">
        <v>1882</v>
      </c>
      <c r="B16" s="1364"/>
      <c r="C16" s="773" t="s">
        <v>1883</v>
      </c>
      <c r="D16" s="768" t="s">
        <v>661</v>
      </c>
      <c r="E16" s="768">
        <f>E13+7</f>
        <v>45180</v>
      </c>
      <c r="F16" s="768">
        <f>F13+7</f>
        <v>45182</v>
      </c>
      <c r="G16" s="1355" t="s">
        <v>1948</v>
      </c>
      <c r="H16" s="1356"/>
      <c r="I16" s="1362" t="s">
        <v>1949</v>
      </c>
      <c r="J16" s="1450">
        <f t="shared" ref="J16" si="2">J13+7</f>
        <v>45191</v>
      </c>
      <c r="K16" s="1450">
        <f>K13+7</f>
        <v>45210</v>
      </c>
      <c r="L16" s="1450">
        <f t="shared" ref="L16:M16" si="3">L13+7</f>
        <v>45214</v>
      </c>
      <c r="M16" s="1450">
        <f t="shared" si="3"/>
        <v>45218</v>
      </c>
      <c r="N16" s="1183"/>
      <c r="O16" s="1183"/>
      <c r="P16" s="1183"/>
      <c r="Q16" s="1183"/>
      <c r="R16" s="1461"/>
    </row>
    <row r="17" spans="1:18" s="497" customFormat="1" ht="18" customHeight="1">
      <c r="A17" s="1365" t="s">
        <v>1868</v>
      </c>
      <c r="B17" s="1366"/>
      <c r="C17" s="768" t="s">
        <v>1889</v>
      </c>
      <c r="D17" s="768" t="s">
        <v>1221</v>
      </c>
      <c r="E17" s="768">
        <f>E14+7</f>
        <v>45185</v>
      </c>
      <c r="F17" s="768">
        <f>F14+7</f>
        <v>45187</v>
      </c>
      <c r="G17" s="1355"/>
      <c r="H17" s="1356"/>
      <c r="I17" s="1311"/>
      <c r="J17" s="1451"/>
      <c r="K17" s="1451"/>
      <c r="L17" s="1451"/>
      <c r="M17" s="1451"/>
      <c r="N17" s="1183"/>
      <c r="O17" s="1183"/>
      <c r="P17" s="1183"/>
      <c r="Q17" s="1183"/>
      <c r="R17" s="1218"/>
    </row>
    <row r="18" spans="1:18" s="497" customFormat="1" ht="18" customHeight="1">
      <c r="A18" s="1351"/>
      <c r="B18" s="1352"/>
      <c r="C18" s="775"/>
      <c r="D18" s="768"/>
      <c r="E18" s="768"/>
      <c r="F18" s="768"/>
      <c r="G18" s="1357"/>
      <c r="H18" s="1358"/>
      <c r="I18" s="1312"/>
      <c r="J18" s="1210"/>
      <c r="K18" s="1210"/>
      <c r="L18" s="1210"/>
      <c r="M18" s="1210"/>
      <c r="N18" s="1185"/>
      <c r="O18" s="1185"/>
      <c r="P18" s="1185"/>
      <c r="Q18" s="1185"/>
      <c r="R18" s="1218"/>
    </row>
    <row r="19" spans="1:18" s="497" customFormat="1" ht="18" customHeight="1">
      <c r="A19" s="1363" t="s">
        <v>1887</v>
      </c>
      <c r="B19" s="1364"/>
      <c r="C19" s="773" t="s">
        <v>1888</v>
      </c>
      <c r="D19" s="768" t="s">
        <v>661</v>
      </c>
      <c r="E19" s="768">
        <f>E16+7</f>
        <v>45187</v>
      </c>
      <c r="F19" s="768">
        <f>F16+7</f>
        <v>45189</v>
      </c>
      <c r="G19" s="1355" t="s">
        <v>1950</v>
      </c>
      <c r="H19" s="1356"/>
      <c r="I19" s="1362" t="s">
        <v>1951</v>
      </c>
      <c r="J19" s="1450">
        <f t="shared" ref="J19:M19" si="4">J16+7</f>
        <v>45198</v>
      </c>
      <c r="K19" s="1450">
        <f t="shared" si="4"/>
        <v>45217</v>
      </c>
      <c r="L19" s="1450">
        <f t="shared" si="4"/>
        <v>45221</v>
      </c>
      <c r="M19" s="1450">
        <f t="shared" si="4"/>
        <v>45225</v>
      </c>
      <c r="N19" s="1183"/>
      <c r="O19" s="1183"/>
      <c r="P19" s="1183"/>
      <c r="Q19" s="1183"/>
      <c r="R19" s="1461"/>
    </row>
    <row r="20" spans="1:18" s="497" customFormat="1" ht="18" customHeight="1">
      <c r="A20" s="1365" t="s">
        <v>1868</v>
      </c>
      <c r="B20" s="1366"/>
      <c r="C20" s="768" t="s">
        <v>1894</v>
      </c>
      <c r="D20" s="768" t="s">
        <v>1221</v>
      </c>
      <c r="E20" s="768">
        <f>E17+7</f>
        <v>45192</v>
      </c>
      <c r="F20" s="774">
        <f>F17+7</f>
        <v>45194</v>
      </c>
      <c r="G20" s="1355"/>
      <c r="H20" s="1356"/>
      <c r="I20" s="1311"/>
      <c r="J20" s="1451"/>
      <c r="K20" s="1451"/>
      <c r="L20" s="1451"/>
      <c r="M20" s="1451"/>
      <c r="N20" s="1183"/>
      <c r="O20" s="1183"/>
      <c r="P20" s="1183"/>
      <c r="Q20" s="1183"/>
      <c r="R20" s="1218"/>
    </row>
    <row r="21" spans="1:18" s="497" customFormat="1" ht="18" customHeight="1">
      <c r="A21" s="1374"/>
      <c r="B21" s="1375"/>
      <c r="C21" s="588"/>
      <c r="D21" s="589">
        <v>3</v>
      </c>
      <c r="E21" s="589"/>
      <c r="F21" s="589"/>
      <c r="G21" s="1357"/>
      <c r="H21" s="1358"/>
      <c r="I21" s="1312"/>
      <c r="J21" s="1210"/>
      <c r="K21" s="1210"/>
      <c r="L21" s="1210"/>
      <c r="M21" s="1210"/>
      <c r="N21" s="1185"/>
      <c r="O21" s="1185"/>
      <c r="P21" s="1185"/>
      <c r="Q21" s="1185"/>
      <c r="R21" s="1218"/>
    </row>
    <row r="22" spans="1:18" s="497" customFormat="1" ht="18" customHeight="1">
      <c r="A22" s="1376" t="s">
        <v>1892</v>
      </c>
      <c r="B22" s="1377"/>
      <c r="C22" s="772" t="s">
        <v>1893</v>
      </c>
      <c r="D22" s="768" t="s">
        <v>661</v>
      </c>
      <c r="E22" s="768">
        <f>E19+7</f>
        <v>45194</v>
      </c>
      <c r="F22" s="768">
        <f>F19+7</f>
        <v>45196</v>
      </c>
      <c r="G22" s="1183" t="s">
        <v>1952</v>
      </c>
      <c r="H22" s="1380"/>
      <c r="I22" s="1156" t="s">
        <v>1953</v>
      </c>
      <c r="J22" s="1450">
        <f t="shared" ref="J22:M22" si="5">J19+7</f>
        <v>45205</v>
      </c>
      <c r="K22" s="1450">
        <f t="shared" si="5"/>
        <v>45224</v>
      </c>
      <c r="L22" s="1450">
        <f t="shared" si="5"/>
        <v>45228</v>
      </c>
      <c r="M22" s="1508">
        <f t="shared" si="5"/>
        <v>45232</v>
      </c>
      <c r="N22" s="1183"/>
      <c r="O22" s="1183"/>
      <c r="P22" s="1183"/>
      <c r="Q22" s="1183"/>
      <c r="R22" s="1461"/>
    </row>
    <row r="23" spans="1:18" s="497" customFormat="1" ht="18" customHeight="1">
      <c r="A23" s="1365" t="s">
        <v>1868</v>
      </c>
      <c r="B23" s="1366"/>
      <c r="C23" s="768" t="s">
        <v>1930</v>
      </c>
      <c r="D23" s="768" t="s">
        <v>1221</v>
      </c>
      <c r="E23" s="768">
        <f>E20+7</f>
        <v>45199</v>
      </c>
      <c r="F23" s="774">
        <f>F20+7</f>
        <v>45201</v>
      </c>
      <c r="G23" s="1223"/>
      <c r="H23" s="1380"/>
      <c r="I23" s="1157"/>
      <c r="J23" s="1451"/>
      <c r="K23" s="1451"/>
      <c r="L23" s="1451"/>
      <c r="M23" s="1454"/>
      <c r="N23" s="1183"/>
      <c r="O23" s="1183"/>
      <c r="P23" s="1183"/>
      <c r="Q23" s="1183"/>
      <c r="R23" s="1218"/>
    </row>
    <row r="24" spans="1:18" s="497" customFormat="1" ht="18" customHeight="1">
      <c r="A24" s="1389"/>
      <c r="B24" s="1389"/>
      <c r="C24" s="862"/>
      <c r="D24" s="768"/>
      <c r="E24" s="768"/>
      <c r="F24" s="768"/>
      <c r="G24" s="1224"/>
      <c r="H24" s="1449"/>
      <c r="I24" s="1158"/>
      <c r="J24" s="1210"/>
      <c r="K24" s="1210"/>
      <c r="L24" s="1210"/>
      <c r="M24" s="1509"/>
      <c r="N24" s="1185"/>
      <c r="O24" s="1185"/>
      <c r="P24" s="1185"/>
      <c r="Q24" s="1185"/>
      <c r="R24" s="1218"/>
    </row>
    <row r="25" spans="1:18" s="497" customFormat="1" ht="14.85" customHeight="1">
      <c r="A25" s="1511"/>
      <c r="B25" s="1512"/>
      <c r="C25" s="1512"/>
      <c r="D25" s="1512"/>
      <c r="E25" s="1512"/>
      <c r="F25" s="1512"/>
      <c r="G25" s="1512"/>
      <c r="H25" s="1512"/>
      <c r="I25" s="1512"/>
      <c r="J25" s="1512"/>
      <c r="K25" s="1512"/>
      <c r="L25" s="1512"/>
      <c r="M25" s="1512"/>
      <c r="N25" s="1512"/>
      <c r="O25" s="1512"/>
      <c r="P25" s="1512"/>
      <c r="Q25" s="1512"/>
      <c r="R25" s="1513"/>
    </row>
    <row r="26" spans="1:18" s="497" customFormat="1" ht="18.75" customHeight="1">
      <c r="A26" s="1131" t="s">
        <v>1954</v>
      </c>
      <c r="B26" s="1132"/>
      <c r="C26" s="1132"/>
      <c r="D26" s="1132"/>
      <c r="E26" s="1133"/>
      <c r="F26" s="1491" t="s">
        <v>1955</v>
      </c>
      <c r="G26" s="1492"/>
      <c r="H26" s="1492"/>
      <c r="I26" s="1492"/>
      <c r="J26" s="1492"/>
      <c r="K26" s="1492"/>
      <c r="L26" s="1492"/>
      <c r="M26" s="1492"/>
      <c r="N26" s="1492"/>
      <c r="O26" s="1492"/>
      <c r="P26" s="1492"/>
      <c r="Q26" s="1492"/>
      <c r="R26" s="1493"/>
    </row>
    <row r="27" spans="1:18" s="497" customFormat="1" ht="18.75" customHeight="1">
      <c r="A27" s="1134"/>
      <c r="B27" s="1135"/>
      <c r="C27" s="1135"/>
      <c r="D27" s="1135"/>
      <c r="E27" s="1136"/>
      <c r="F27" s="1494"/>
      <c r="G27" s="1495"/>
      <c r="H27" s="1495"/>
      <c r="I27" s="1495"/>
      <c r="J27" s="1495"/>
      <c r="K27" s="1495"/>
      <c r="L27" s="1495"/>
      <c r="M27" s="1495"/>
      <c r="N27" s="1495"/>
      <c r="O27" s="1495"/>
      <c r="P27" s="1495"/>
      <c r="Q27" s="1495"/>
      <c r="R27" s="1496"/>
    </row>
    <row r="28" spans="1:18" s="497" customFormat="1" ht="44.25" customHeight="1">
      <c r="A28" s="1179" t="s">
        <v>1956</v>
      </c>
      <c r="B28" s="1180"/>
      <c r="C28" s="1180"/>
      <c r="D28" s="1180"/>
      <c r="E28" s="1187"/>
      <c r="F28" s="1491" t="s">
        <v>1468</v>
      </c>
      <c r="G28" s="1492"/>
      <c r="H28" s="1492"/>
      <c r="I28" s="1492"/>
      <c r="J28" s="1492"/>
      <c r="K28" s="1492"/>
      <c r="L28" s="1492"/>
      <c r="M28" s="1492"/>
      <c r="N28" s="1492"/>
      <c r="O28" s="1492"/>
      <c r="P28" s="1492"/>
      <c r="Q28" s="1492"/>
      <c r="R28" s="1493"/>
    </row>
    <row r="29" spans="1:18" s="497" customFormat="1" ht="22.5" customHeight="1">
      <c r="A29" s="1179" t="s">
        <v>1957</v>
      </c>
      <c r="B29" s="1180"/>
      <c r="C29" s="1180"/>
      <c r="D29" s="1180"/>
      <c r="E29" s="1187"/>
      <c r="F29" s="1491" t="s">
        <v>1472</v>
      </c>
      <c r="G29" s="1492"/>
      <c r="H29" s="1492"/>
      <c r="I29" s="1492"/>
      <c r="J29" s="1492"/>
      <c r="K29" s="1492"/>
      <c r="L29" s="1492"/>
      <c r="M29" s="1492"/>
      <c r="N29" s="1492"/>
      <c r="O29" s="1492"/>
      <c r="P29" s="1492"/>
      <c r="Q29" s="1492"/>
      <c r="R29" s="1493"/>
    </row>
    <row r="30" spans="1:18" s="497" customFormat="1" ht="14.85" customHeight="1">
      <c r="A30" s="512"/>
      <c r="B30" s="513"/>
      <c r="C30" s="513"/>
      <c r="D30" s="513"/>
      <c r="E30" s="514"/>
      <c r="F30" s="1488" t="s">
        <v>1958</v>
      </c>
      <c r="G30" s="1489"/>
      <c r="H30" s="1489"/>
      <c r="I30" s="1489"/>
      <c r="J30" s="1489"/>
      <c r="K30" s="1489"/>
      <c r="L30" s="1489"/>
      <c r="M30" s="1489"/>
      <c r="N30" s="1489"/>
      <c r="O30" s="1489"/>
      <c r="P30" s="1489"/>
      <c r="Q30" s="1489"/>
      <c r="R30" s="1490"/>
    </row>
    <row r="31" spans="1:18" s="497" customFormat="1" ht="14.85" customHeight="1">
      <c r="A31" s="1179"/>
      <c r="B31" s="1180"/>
      <c r="C31" s="1180"/>
      <c r="D31" s="1180"/>
      <c r="E31" s="1187"/>
      <c r="F31" s="1502"/>
      <c r="G31" s="1503"/>
      <c r="H31" s="1503"/>
      <c r="I31" s="1503"/>
      <c r="J31" s="1503"/>
      <c r="K31" s="1503"/>
      <c r="L31" s="1504"/>
      <c r="M31" s="1308" t="s">
        <v>1741</v>
      </c>
      <c r="N31" s="1497"/>
      <c r="O31" s="1497"/>
      <c r="P31" s="1498"/>
      <c r="Q31" s="1498" t="s">
        <v>123</v>
      </c>
      <c r="R31" s="617"/>
    </row>
    <row r="32" spans="1:18" s="497" customFormat="1" ht="14.85" customHeight="1">
      <c r="A32" s="1499"/>
      <c r="B32" s="1500"/>
      <c r="C32" s="1500"/>
      <c r="D32" s="1500"/>
      <c r="E32" s="1501"/>
      <c r="F32" s="1502"/>
      <c r="G32" s="1503"/>
      <c r="H32" s="1503"/>
      <c r="I32" s="1503"/>
      <c r="J32" s="1503"/>
      <c r="K32" s="1503"/>
      <c r="L32" s="1505"/>
      <c r="M32" s="618" t="s">
        <v>1742</v>
      </c>
      <c r="N32" s="611" t="s">
        <v>1743</v>
      </c>
      <c r="O32" s="577" t="s">
        <v>1744</v>
      </c>
      <c r="P32" s="577" t="s">
        <v>1745</v>
      </c>
      <c r="Q32" s="1507"/>
      <c r="R32" s="619"/>
    </row>
    <row r="33" spans="1:18" s="497" customFormat="1" ht="14.85" customHeight="1">
      <c r="A33" s="529"/>
      <c r="B33" s="530"/>
      <c r="C33" s="531"/>
      <c r="D33" s="531"/>
      <c r="E33" s="531"/>
      <c r="M33" s="620" t="s">
        <v>1901</v>
      </c>
      <c r="N33" s="620" t="s">
        <v>1901</v>
      </c>
      <c r="O33" s="620" t="s">
        <v>1748</v>
      </c>
      <c r="P33" s="620" t="s">
        <v>1901</v>
      </c>
      <c r="Q33" s="621" t="s">
        <v>1750</v>
      </c>
      <c r="R33" s="828"/>
    </row>
    <row r="34" spans="1:18" s="497" customFormat="1" ht="14.85" customHeight="1">
      <c r="A34" s="529"/>
      <c r="B34" s="530"/>
      <c r="C34" s="1330"/>
      <c r="D34" s="1330"/>
      <c r="E34" s="531"/>
      <c r="F34" s="531"/>
      <c r="G34" s="530"/>
      <c r="H34" s="530"/>
      <c r="I34" s="531"/>
      <c r="K34" s="1510"/>
      <c r="L34" s="1510"/>
      <c r="M34" s="805"/>
      <c r="N34" s="805"/>
      <c r="O34" s="805"/>
      <c r="P34" s="805"/>
      <c r="Q34" s="805"/>
      <c r="R34" s="828"/>
    </row>
    <row r="35" spans="1:18" s="497" customFormat="1" ht="14.85" customHeight="1">
      <c r="A35" s="1147" t="s">
        <v>1751</v>
      </c>
      <c r="B35" s="1101"/>
      <c r="C35" s="1442" t="s">
        <v>1902</v>
      </c>
      <c r="D35" s="1442"/>
      <c r="E35" s="1401" t="s">
        <v>1903</v>
      </c>
      <c r="F35" s="1401"/>
      <c r="G35" s="1162" t="s">
        <v>1751</v>
      </c>
      <c r="H35" s="1162"/>
      <c r="I35" s="1481" t="s">
        <v>1904</v>
      </c>
      <c r="J35" s="1482"/>
      <c r="K35" s="1330"/>
      <c r="L35" s="1330"/>
      <c r="M35" s="1162" t="s">
        <v>1751</v>
      </c>
      <c r="N35" s="1162"/>
      <c r="O35" s="1479"/>
      <c r="P35" s="1480"/>
      <c r="Q35" s="1330"/>
      <c r="R35" s="1465"/>
    </row>
    <row r="36" spans="1:18" s="497" customFormat="1" ht="14.85" customHeight="1">
      <c r="A36" s="1147" t="s">
        <v>1754</v>
      </c>
      <c r="B36" s="1101"/>
      <c r="C36" s="1484">
        <v>2816</v>
      </c>
      <c r="D36" s="1485"/>
      <c r="E36" s="824" t="s">
        <v>1755</v>
      </c>
      <c r="F36" s="771" t="s">
        <v>1905</v>
      </c>
      <c r="G36" s="1486" t="s">
        <v>1754</v>
      </c>
      <c r="H36" s="1486"/>
      <c r="I36" s="1487" t="s">
        <v>1906</v>
      </c>
      <c r="J36" s="1487"/>
      <c r="K36" s="811" t="s">
        <v>1755</v>
      </c>
      <c r="L36" s="813" t="s">
        <v>1907</v>
      </c>
      <c r="M36" s="1486" t="s">
        <v>1754</v>
      </c>
      <c r="N36" s="1486"/>
      <c r="O36" s="1433"/>
      <c r="P36" s="1433"/>
      <c r="Q36" s="811" t="s">
        <v>1755</v>
      </c>
      <c r="R36" s="771"/>
    </row>
    <row r="37" spans="1:18" s="597" customFormat="1">
      <c r="A37" s="1147" t="s">
        <v>1758</v>
      </c>
      <c r="B37" s="1102"/>
      <c r="C37" s="1420" t="s">
        <v>1759</v>
      </c>
      <c r="D37" s="1483"/>
      <c r="E37" s="1326" t="s">
        <v>1760</v>
      </c>
      <c r="F37" s="1326"/>
      <c r="G37" s="1162" t="s">
        <v>1758</v>
      </c>
      <c r="H37" s="1162"/>
      <c r="I37" s="1326" t="s">
        <v>1759</v>
      </c>
      <c r="J37" s="1326"/>
      <c r="K37" s="1326" t="s">
        <v>1760</v>
      </c>
      <c r="L37" s="1326"/>
      <c r="M37" s="1162" t="s">
        <v>1758</v>
      </c>
      <c r="N37" s="1162"/>
      <c r="O37" s="1165" t="s">
        <v>1759</v>
      </c>
      <c r="P37" s="1104"/>
      <c r="Q37" s="1420" t="s">
        <v>1760</v>
      </c>
      <c r="R37" s="1506"/>
    </row>
    <row r="38" spans="1:18" s="597" customFormat="1" ht="14.85" customHeight="1">
      <c r="A38" s="1314" t="s">
        <v>1750</v>
      </c>
      <c r="B38" s="1315"/>
      <c r="C38" s="1474" t="s">
        <v>1908</v>
      </c>
      <c r="D38" s="1475"/>
      <c r="E38" s="1476" t="s">
        <v>1909</v>
      </c>
      <c r="F38" s="1476"/>
      <c r="G38" s="1477" t="s">
        <v>1910</v>
      </c>
      <c r="H38" s="1477"/>
      <c r="I38" s="1324" t="s">
        <v>1739</v>
      </c>
      <c r="J38" s="1324"/>
      <c r="K38" s="1324" t="s">
        <v>1911</v>
      </c>
      <c r="L38" s="1324"/>
      <c r="M38" s="1477" t="s">
        <v>1750</v>
      </c>
      <c r="N38" s="1477"/>
      <c r="O38" s="1323"/>
      <c r="P38" s="1320"/>
      <c r="Q38" s="1319"/>
      <c r="R38" s="1320"/>
    </row>
    <row r="39" spans="1:18" s="597" customFormat="1" ht="14.85" customHeight="1">
      <c r="A39" s="1410" t="s">
        <v>1913</v>
      </c>
      <c r="B39" s="1410"/>
      <c r="C39" s="1389" t="s">
        <v>1908</v>
      </c>
      <c r="D39" s="1389"/>
      <c r="E39" s="1389" t="s">
        <v>1914</v>
      </c>
      <c r="F39" s="1389"/>
      <c r="G39" s="1410"/>
      <c r="H39" s="1410"/>
      <c r="I39" s="1403"/>
      <c r="J39" s="1403"/>
      <c r="K39" s="1403"/>
      <c r="L39" s="1403"/>
      <c r="M39" s="1410" t="s">
        <v>1741</v>
      </c>
      <c r="N39" s="1410"/>
      <c r="O39" s="1403"/>
      <c r="P39" s="1403"/>
      <c r="Q39" s="1403"/>
      <c r="R39" s="1403"/>
    </row>
    <row r="40" spans="1:18" s="597" customFormat="1" ht="14.85" customHeight="1">
      <c r="A40" s="1410" t="s">
        <v>662</v>
      </c>
      <c r="B40" s="1410"/>
      <c r="C40" s="1389" t="s">
        <v>1739</v>
      </c>
      <c r="D40" s="1389"/>
      <c r="E40" s="1389" t="s">
        <v>1915</v>
      </c>
      <c r="F40" s="1389"/>
      <c r="G40" s="1478"/>
      <c r="H40" s="1478"/>
      <c r="I40" s="1403"/>
      <c r="J40" s="1403"/>
      <c r="K40" s="1403"/>
      <c r="L40" s="1403"/>
      <c r="M40" s="1410" t="s">
        <v>1767</v>
      </c>
      <c r="N40" s="1410"/>
      <c r="O40" s="1403"/>
      <c r="P40" s="1403"/>
      <c r="Q40" s="1414" t="s">
        <v>1763</v>
      </c>
      <c r="R40" s="1414"/>
    </row>
    <row r="41" spans="1:18" s="597" customFormat="1">
      <c r="A41" s="1410"/>
      <c r="B41" s="1410"/>
      <c r="C41" s="1414" t="s">
        <v>1908</v>
      </c>
      <c r="D41" s="1414"/>
      <c r="E41" s="1414" t="s">
        <v>1763</v>
      </c>
      <c r="F41" s="1414"/>
      <c r="G41" s="1410"/>
      <c r="H41" s="1410"/>
      <c r="I41" s="1414"/>
      <c r="J41" s="1414"/>
      <c r="K41" s="1414"/>
      <c r="L41" s="1414"/>
      <c r="M41" s="1410" t="s">
        <v>1769</v>
      </c>
      <c r="N41" s="1410"/>
      <c r="O41" s="1414" t="s">
        <v>1937</v>
      </c>
      <c r="P41" s="1414"/>
      <c r="Q41" s="1414" t="s">
        <v>1763</v>
      </c>
      <c r="R41" s="1414"/>
    </row>
    <row r="42" spans="1:18" s="597" customFormat="1">
      <c r="A42" s="1410"/>
      <c r="B42" s="1410"/>
      <c r="C42" s="1403"/>
      <c r="D42" s="1403"/>
      <c r="E42" s="1403"/>
      <c r="F42" s="1403"/>
      <c r="G42" s="1410"/>
      <c r="H42" s="1410"/>
      <c r="I42" s="1403"/>
      <c r="J42" s="1403"/>
      <c r="K42" s="1403"/>
      <c r="L42" s="1403"/>
      <c r="M42" s="1410" t="s">
        <v>662</v>
      </c>
      <c r="N42" s="1410"/>
      <c r="O42" s="1403"/>
      <c r="P42" s="1403"/>
      <c r="Q42" s="1403"/>
      <c r="R42" s="1403"/>
    </row>
    <row r="43" spans="1:18" s="597" customFormat="1">
      <c r="A43" s="1247" t="s">
        <v>1770</v>
      </c>
      <c r="B43" s="1247"/>
      <c r="C43" s="1247"/>
      <c r="D43" s="1247"/>
      <c r="E43" s="1247"/>
      <c r="F43" s="1247"/>
      <c r="G43" s="1247"/>
      <c r="H43" s="1247"/>
      <c r="I43" s="1247"/>
      <c r="J43" s="1247"/>
      <c r="K43" s="1247"/>
      <c r="L43" s="1247"/>
      <c r="M43" s="1247"/>
      <c r="N43" s="1247"/>
      <c r="O43" s="1247"/>
      <c r="P43" s="1247"/>
      <c r="Q43" s="1247"/>
      <c r="R43" s="1247"/>
    </row>
    <row r="44" spans="1:18" s="597" customFormat="1"/>
    <row r="45" spans="1:18" s="597" customFormat="1">
      <c r="A45" s="598" t="s">
        <v>1771</v>
      </c>
      <c r="B45" s="776"/>
      <c r="C45" s="776"/>
      <c r="D45" s="776"/>
      <c r="E45" s="776"/>
      <c r="F45" s="776"/>
      <c r="G45" s="776"/>
      <c r="H45" s="776"/>
      <c r="I45" s="776"/>
      <c r="J45" s="598"/>
      <c r="K45" s="776"/>
      <c r="L45" s="776"/>
      <c r="M45" s="776"/>
      <c r="N45" s="776"/>
      <c r="O45" s="776"/>
      <c r="P45" s="776"/>
      <c r="Q45" s="776"/>
    </row>
    <row r="46" spans="1:18" s="597" customFormat="1">
      <c r="A46" s="599" t="s">
        <v>1772</v>
      </c>
      <c r="B46" s="777"/>
      <c r="C46" s="777"/>
      <c r="D46" s="777"/>
      <c r="E46" s="599"/>
      <c r="F46" s="777"/>
      <c r="G46" s="599" t="s">
        <v>1773</v>
      </c>
      <c r="H46" s="777"/>
      <c r="I46" s="777"/>
      <c r="J46" s="599"/>
      <c r="K46" s="777"/>
      <c r="L46" s="777"/>
      <c r="M46" s="776"/>
      <c r="N46" s="777"/>
      <c r="O46" s="777"/>
      <c r="P46" s="777"/>
      <c r="Q46" s="777"/>
    </row>
    <row r="47" spans="1:18" s="597" customFormat="1">
      <c r="A47" s="599" t="s">
        <v>1774</v>
      </c>
      <c r="B47" s="777"/>
      <c r="C47" s="777"/>
      <c r="D47" s="777"/>
      <c r="E47" s="599"/>
      <c r="F47" s="777"/>
      <c r="G47" s="599" t="s">
        <v>1775</v>
      </c>
      <c r="H47" s="777"/>
      <c r="I47" s="777"/>
      <c r="J47" s="599"/>
      <c r="K47" s="777"/>
      <c r="L47" s="777"/>
      <c r="M47" s="776"/>
      <c r="N47" s="777"/>
      <c r="O47" s="777"/>
      <c r="P47" s="777"/>
      <c r="Q47" s="777"/>
    </row>
    <row r="48" spans="1:18" s="597" customFormat="1">
      <c r="A48" s="600" t="s">
        <v>1776</v>
      </c>
      <c r="C48" s="777"/>
      <c r="D48" s="777"/>
      <c r="E48" s="778"/>
      <c r="F48" s="778"/>
      <c r="G48" s="600" t="s">
        <v>1777</v>
      </c>
      <c r="H48" s="777"/>
      <c r="I48" s="777"/>
      <c r="J48" s="777"/>
      <c r="K48" s="777"/>
      <c r="L48" s="777"/>
      <c r="M48" s="776"/>
      <c r="N48" s="777"/>
      <c r="O48" s="777"/>
      <c r="P48" s="777"/>
      <c r="Q48" s="777"/>
    </row>
    <row r="49" spans="1:19" s="597" customFormat="1">
      <c r="A49" s="777" t="s">
        <v>1778</v>
      </c>
      <c r="B49" s="777"/>
      <c r="C49" s="777"/>
      <c r="D49" s="777"/>
      <c r="E49" s="778"/>
      <c r="F49" s="778"/>
      <c r="G49" s="777" t="s">
        <v>1779</v>
      </c>
      <c r="H49" s="777"/>
      <c r="I49" s="777"/>
      <c r="J49" s="777"/>
      <c r="K49" s="777"/>
      <c r="L49" s="777"/>
      <c r="M49" s="776"/>
      <c r="N49" s="777"/>
      <c r="O49" s="777"/>
      <c r="P49" s="777"/>
      <c r="Q49" s="777"/>
    </row>
    <row r="50" spans="1:19" s="597" customFormat="1">
      <c r="A50" s="777"/>
      <c r="B50" s="777"/>
      <c r="C50" s="777"/>
      <c r="D50" s="777"/>
      <c r="E50" s="777"/>
      <c r="F50" s="777"/>
      <c r="G50" s="777"/>
      <c r="H50" s="777"/>
      <c r="I50" s="777"/>
      <c r="J50" s="777"/>
      <c r="K50" s="777"/>
      <c r="L50" s="777"/>
      <c r="M50" s="600"/>
      <c r="N50" s="777"/>
      <c r="O50" s="777"/>
      <c r="P50" s="777"/>
      <c r="Q50" s="777"/>
    </row>
    <row r="51" spans="1:19">
      <c r="A51" s="386"/>
      <c r="B51" s="386"/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0"/>
      <c r="N51" s="380"/>
      <c r="O51" s="380"/>
      <c r="P51" s="386"/>
      <c r="Q51" s="386"/>
      <c r="R51" s="380"/>
      <c r="S51" s="380"/>
    </row>
    <row r="52" spans="1:19">
      <c r="A52" s="386"/>
      <c r="B52" s="386"/>
      <c r="C52" s="386"/>
    </row>
    <row r="53" spans="1:19" s="380" customFormat="1">
      <c r="A53" s="385"/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</row>
    <row r="54" spans="1:19">
      <c r="S54" s="380"/>
    </row>
  </sheetData>
  <mergeCells count="173">
    <mergeCell ref="A25:R25"/>
    <mergeCell ref="N19:N21"/>
    <mergeCell ref="O19:O21"/>
    <mergeCell ref="P19:P21"/>
    <mergeCell ref="Q19:Q21"/>
    <mergeCell ref="N22:N24"/>
    <mergeCell ref="O22:O24"/>
    <mergeCell ref="P22:P24"/>
    <mergeCell ref="Q22:Q24"/>
    <mergeCell ref="A23:B23"/>
    <mergeCell ref="A21:B21"/>
    <mergeCell ref="K22:K24"/>
    <mergeCell ref="L19:L21"/>
    <mergeCell ref="L22:L24"/>
    <mergeCell ref="A24:B24"/>
    <mergeCell ref="A19:B19"/>
    <mergeCell ref="K19:K21"/>
    <mergeCell ref="C34:D34"/>
    <mergeCell ref="N16:N18"/>
    <mergeCell ref="O16:O18"/>
    <mergeCell ref="P16:P18"/>
    <mergeCell ref="Q16:Q18"/>
    <mergeCell ref="G13:H15"/>
    <mergeCell ref="Q37:R37"/>
    <mergeCell ref="M36:N36"/>
    <mergeCell ref="Q31:Q32"/>
    <mergeCell ref="M19:M21"/>
    <mergeCell ref="M22:M24"/>
    <mergeCell ref="K34:L34"/>
    <mergeCell ref="M37:N37"/>
    <mergeCell ref="I13:I15"/>
    <mergeCell ref="J13:J15"/>
    <mergeCell ref="K13:K15"/>
    <mergeCell ref="L13:L15"/>
    <mergeCell ref="M16:M18"/>
    <mergeCell ref="Q35:R35"/>
    <mergeCell ref="K35:L35"/>
    <mergeCell ref="E35:F35"/>
    <mergeCell ref="R19:R21"/>
    <mergeCell ref="R22:R24"/>
    <mergeCell ref="A26:E27"/>
    <mergeCell ref="A28:E28"/>
    <mergeCell ref="F30:R30"/>
    <mergeCell ref="A29:E29"/>
    <mergeCell ref="F29:R29"/>
    <mergeCell ref="F26:R27"/>
    <mergeCell ref="F28:R28"/>
    <mergeCell ref="M31:P31"/>
    <mergeCell ref="A32:E32"/>
    <mergeCell ref="F31:L31"/>
    <mergeCell ref="F32:L32"/>
    <mergeCell ref="A31:E31"/>
    <mergeCell ref="K37:L37"/>
    <mergeCell ref="O36:P36"/>
    <mergeCell ref="O35:P35"/>
    <mergeCell ref="A37:B37"/>
    <mergeCell ref="E37:F37"/>
    <mergeCell ref="I37:J37"/>
    <mergeCell ref="O37:P37"/>
    <mergeCell ref="A35:B35"/>
    <mergeCell ref="C35:D35"/>
    <mergeCell ref="G35:H35"/>
    <mergeCell ref="I35:J35"/>
    <mergeCell ref="C37:D37"/>
    <mergeCell ref="G37:H37"/>
    <mergeCell ref="C36:D36"/>
    <mergeCell ref="G36:H36"/>
    <mergeCell ref="I36:J36"/>
    <mergeCell ref="A36:B36"/>
    <mergeCell ref="M35:N35"/>
    <mergeCell ref="A40:B40"/>
    <mergeCell ref="I40:J40"/>
    <mergeCell ref="G19:H21"/>
    <mergeCell ref="A43:R43"/>
    <mergeCell ref="M41:N41"/>
    <mergeCell ref="O41:P41"/>
    <mergeCell ref="Q41:R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O42:P42"/>
    <mergeCell ref="Q42:R42"/>
    <mergeCell ref="A38:B38"/>
    <mergeCell ref="A39:B39"/>
    <mergeCell ref="Q40:R40"/>
    <mergeCell ref="O40:P40"/>
    <mergeCell ref="E40:F40"/>
    <mergeCell ref="C40:D40"/>
    <mergeCell ref="M40:N40"/>
    <mergeCell ref="I38:J38"/>
    <mergeCell ref="K39:L39"/>
    <mergeCell ref="C38:D38"/>
    <mergeCell ref="C39:D39"/>
    <mergeCell ref="K38:L38"/>
    <mergeCell ref="Q38:R38"/>
    <mergeCell ref="Q39:R39"/>
    <mergeCell ref="E38:F38"/>
    <mergeCell ref="G38:H38"/>
    <mergeCell ref="I39:J39"/>
    <mergeCell ref="M39:N39"/>
    <mergeCell ref="G39:H39"/>
    <mergeCell ref="M38:N38"/>
    <mergeCell ref="E39:F39"/>
    <mergeCell ref="G40:H40"/>
    <mergeCell ref="O38:P38"/>
    <mergeCell ref="O39:P39"/>
    <mergeCell ref="K40:L40"/>
    <mergeCell ref="A16:B16"/>
    <mergeCell ref="J22:J24"/>
    <mergeCell ref="J19:J21"/>
    <mergeCell ref="I16:I18"/>
    <mergeCell ref="I19:I21"/>
    <mergeCell ref="J16:J18"/>
    <mergeCell ref="A22:B22"/>
    <mergeCell ref="A20:B20"/>
    <mergeCell ref="A18:B18"/>
    <mergeCell ref="G16:H18"/>
    <mergeCell ref="G22:H24"/>
    <mergeCell ref="I22:I24"/>
    <mergeCell ref="A17:B17"/>
    <mergeCell ref="K16:K18"/>
    <mergeCell ref="L16:L18"/>
    <mergeCell ref="A5:F5"/>
    <mergeCell ref="A6:B6"/>
    <mergeCell ref="G6:H6"/>
    <mergeCell ref="A7:B7"/>
    <mergeCell ref="A8:B8"/>
    <mergeCell ref="A9:B9"/>
    <mergeCell ref="A10:B10"/>
    <mergeCell ref="G7:H9"/>
    <mergeCell ref="G10:H12"/>
    <mergeCell ref="A11:B11"/>
    <mergeCell ref="A12:B12"/>
    <mergeCell ref="A13:B13"/>
    <mergeCell ref="K7:K9"/>
    <mergeCell ref="L7:L9"/>
    <mergeCell ref="J10:J12"/>
    <mergeCell ref="K10:K12"/>
    <mergeCell ref="L10:L12"/>
    <mergeCell ref="A14:B14"/>
    <mergeCell ref="A15:B15"/>
    <mergeCell ref="I7:I9"/>
    <mergeCell ref="I10:I12"/>
    <mergeCell ref="J7:J9"/>
    <mergeCell ref="M10:M12"/>
    <mergeCell ref="M13:M15"/>
    <mergeCell ref="R16:R18"/>
    <mergeCell ref="M7:M9"/>
    <mergeCell ref="R13:R15"/>
    <mergeCell ref="N13:N15"/>
    <mergeCell ref="O13:O15"/>
    <mergeCell ref="P13:P15"/>
    <mergeCell ref="Q13:Q15"/>
    <mergeCell ref="N10:N12"/>
    <mergeCell ref="O10:O12"/>
    <mergeCell ref="P10:P12"/>
    <mergeCell ref="Q10:Q12"/>
    <mergeCell ref="R10:R12"/>
    <mergeCell ref="N7:N9"/>
    <mergeCell ref="O7:O9"/>
    <mergeCell ref="P7:P9"/>
    <mergeCell ref="Q7:Q9"/>
    <mergeCell ref="R7:R9"/>
  </mergeCells>
  <hyperlinks>
    <hyperlink ref="A48" r:id="rId1" xr:uid="{6CBA8A96-6996-40DC-B2A6-ECBC8BC14AD8}"/>
    <hyperlink ref="G48" r:id="rId2" xr:uid="{453CF7EE-4937-47DF-B921-57A45AD7CEB0}"/>
  </hyperlinks>
  <pageMargins left="0.25" right="0.25" top="0.75" bottom="0.75" header="0.3" footer="0.3"/>
  <pageSetup paperSize="9" orientation="landscape" r:id="rId3"/>
  <headerFooter>
    <oddFooter>&amp;L_x000D_&amp;1#&amp;"Calibri"&amp;10&amp;K000000 Sensitivity: Internal</oddFooter>
  </headerFooter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A72E9-00D0-4A57-9873-1C25FC691B27}">
  <sheetPr codeName="Sheet12">
    <tabColor rgb="FFF8CBAD"/>
    <pageSetUpPr fitToPage="1"/>
  </sheetPr>
  <dimension ref="A1:S54"/>
  <sheetViews>
    <sheetView zoomScale="69" zoomScaleNormal="69" workbookViewId="0">
      <selection activeCell="A8" sqref="A8:C8"/>
    </sheetView>
  </sheetViews>
  <sheetFormatPr defaultColWidth="9.42578125" defaultRowHeight="15"/>
  <cols>
    <col min="1" max="1" width="16.5703125" style="385" customWidth="1"/>
    <col min="2" max="2" width="21.140625" style="385" customWidth="1"/>
    <col min="3" max="6" width="13.42578125" style="385" customWidth="1"/>
    <col min="7" max="7" width="16.5703125" style="385" customWidth="1"/>
    <col min="8" max="8" width="8" style="385" customWidth="1"/>
    <col min="9" max="9" width="13.42578125" style="385" customWidth="1"/>
    <col min="10" max="10" width="15.5703125" style="385" customWidth="1"/>
    <col min="11" max="11" width="18" style="385" customWidth="1"/>
    <col min="12" max="12" width="17.42578125" style="385" customWidth="1"/>
    <col min="13" max="13" width="19.42578125" style="385" customWidth="1"/>
    <col min="14" max="14" width="15.42578125" style="385" customWidth="1"/>
    <col min="15" max="15" width="16.5703125" style="385" customWidth="1"/>
    <col min="16" max="16" width="15.5703125" style="385" customWidth="1"/>
    <col min="17" max="18" width="17.140625" style="385" customWidth="1"/>
    <col min="19" max="16384" width="9.42578125" style="385"/>
  </cols>
  <sheetData>
    <row r="1" spans="1:18" s="380" customFormat="1" ht="23.1" customHeight="1"/>
    <row r="2" spans="1:18" s="389" customFormat="1" ht="23.1" customHeight="1">
      <c r="A2" s="388" t="s">
        <v>1917</v>
      </c>
      <c r="B2" s="390" t="s">
        <v>1652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80" customFormat="1" ht="23.1" customHeight="1">
      <c r="A3" s="383"/>
      <c r="B3" s="384"/>
      <c r="C3" s="383"/>
      <c r="D3" s="383"/>
      <c r="E3" s="383"/>
      <c r="F3" s="383"/>
      <c r="G3" s="383"/>
      <c r="H3" s="383"/>
      <c r="I3" s="383"/>
      <c r="J3" s="383"/>
      <c r="L3" s="384"/>
      <c r="M3" s="384"/>
      <c r="N3" s="384"/>
      <c r="O3" s="384"/>
      <c r="P3" s="384"/>
    </row>
    <row r="4" spans="1:18" s="380" customFormat="1" ht="23.1" customHeight="1" thickBot="1">
      <c r="A4" s="383"/>
      <c r="B4" s="384"/>
      <c r="C4" s="383"/>
      <c r="D4" s="383"/>
      <c r="E4" s="383"/>
      <c r="F4" s="383"/>
      <c r="G4" s="383"/>
      <c r="H4" s="383"/>
      <c r="I4" s="383"/>
      <c r="J4" s="383"/>
      <c r="L4" s="384"/>
      <c r="M4" s="384"/>
      <c r="N4" s="384"/>
      <c r="O4" s="384"/>
      <c r="P4" s="384"/>
    </row>
    <row r="5" spans="1:18" s="497" customFormat="1" ht="25.35" customHeight="1">
      <c r="A5" s="1367" t="s">
        <v>1959</v>
      </c>
      <c r="B5" s="1368"/>
      <c r="C5" s="1368"/>
      <c r="D5" s="1368"/>
      <c r="E5" s="1368"/>
      <c r="F5" s="1369"/>
    </row>
    <row r="6" spans="1:18" s="497" customFormat="1" ht="74.25" customHeight="1">
      <c r="A6" s="1125" t="s">
        <v>1692</v>
      </c>
      <c r="B6" s="1126"/>
      <c r="C6" s="500" t="s">
        <v>1693</v>
      </c>
      <c r="D6" s="500" t="s">
        <v>1694</v>
      </c>
      <c r="E6" s="500" t="s">
        <v>1695</v>
      </c>
      <c r="F6" s="498" t="s">
        <v>1696</v>
      </c>
      <c r="G6" s="1469" t="s">
        <v>1697</v>
      </c>
      <c r="H6" s="1470"/>
      <c r="I6" s="502" t="s">
        <v>1693</v>
      </c>
      <c r="J6" s="622" t="s">
        <v>1858</v>
      </c>
      <c r="K6" s="623" t="s">
        <v>1960</v>
      </c>
      <c r="L6" s="623" t="s">
        <v>1961</v>
      </c>
      <c r="M6" s="623" t="s">
        <v>1962</v>
      </c>
      <c r="N6" s="624" t="s">
        <v>1963</v>
      </c>
      <c r="O6" s="547" t="s">
        <v>1964</v>
      </c>
      <c r="P6" s="625" t="s">
        <v>1965</v>
      </c>
      <c r="Q6" s="626"/>
      <c r="R6" s="627"/>
    </row>
    <row r="7" spans="1:18" s="497" customFormat="1" ht="18.75" customHeight="1">
      <c r="A7" s="1516"/>
      <c r="B7" s="1517"/>
      <c r="C7" s="780"/>
      <c r="D7" s="781"/>
      <c r="E7" s="781"/>
      <c r="F7" s="782"/>
      <c r="G7" s="1353" t="s">
        <v>1966</v>
      </c>
      <c r="H7" s="1530"/>
      <c r="I7" s="1311" t="s">
        <v>1967</v>
      </c>
      <c r="J7" s="1361">
        <v>45171</v>
      </c>
      <c r="K7" s="1209">
        <f>J7+13</f>
        <v>45184</v>
      </c>
      <c r="L7" s="1209">
        <f>K7+4</f>
        <v>45188</v>
      </c>
      <c r="M7" s="1209">
        <f>L7+5</f>
        <v>45193</v>
      </c>
      <c r="N7" s="1209">
        <f>M7+3</f>
        <v>45196</v>
      </c>
      <c r="O7" s="1209">
        <f>N7+2</f>
        <v>45198</v>
      </c>
      <c r="P7" s="1209">
        <f>O7+3</f>
        <v>45201</v>
      </c>
      <c r="Q7" s="1209"/>
      <c r="R7" s="1209"/>
    </row>
    <row r="8" spans="1:18" s="497" customFormat="1" ht="18.75" customHeight="1">
      <c r="A8" s="1363" t="s">
        <v>1866</v>
      </c>
      <c r="B8" s="1364"/>
      <c r="C8" s="773" t="s">
        <v>1867</v>
      </c>
      <c r="D8" s="768" t="s">
        <v>661</v>
      </c>
      <c r="E8" s="768">
        <v>45159</v>
      </c>
      <c r="F8" s="768">
        <f>E8+2</f>
        <v>45161</v>
      </c>
      <c r="G8" s="1355"/>
      <c r="H8" s="1531"/>
      <c r="I8" s="1311"/>
      <c r="J8" s="1361"/>
      <c r="K8" s="1209"/>
      <c r="L8" s="1209"/>
      <c r="M8" s="1209"/>
      <c r="N8" s="1209"/>
      <c r="O8" s="1209"/>
      <c r="P8" s="1209"/>
      <c r="Q8" s="1209"/>
      <c r="R8" s="1209"/>
    </row>
    <row r="9" spans="1:18" s="497" customFormat="1" ht="18.75" customHeight="1">
      <c r="A9" s="1365" t="s">
        <v>1868</v>
      </c>
      <c r="B9" s="1366"/>
      <c r="C9" s="768" t="s">
        <v>1874</v>
      </c>
      <c r="D9" s="768" t="s">
        <v>1221</v>
      </c>
      <c r="E9" s="768">
        <f>E8+5</f>
        <v>45164</v>
      </c>
      <c r="F9" s="767">
        <f>E9+2</f>
        <v>45166</v>
      </c>
      <c r="G9" s="1357"/>
      <c r="H9" s="1532"/>
      <c r="I9" s="1312"/>
      <c r="J9" s="1361"/>
      <c r="K9" s="1209"/>
      <c r="L9" s="1209"/>
      <c r="M9" s="1209"/>
      <c r="N9" s="1209"/>
      <c r="O9" s="1209"/>
      <c r="P9" s="1209"/>
      <c r="Q9" s="1209"/>
      <c r="R9" s="1209"/>
    </row>
    <row r="10" spans="1:18" s="497" customFormat="1" ht="18.75" customHeight="1">
      <c r="A10" s="1351"/>
      <c r="B10" s="1352"/>
      <c r="C10" s="775"/>
      <c r="D10" s="768"/>
      <c r="E10" s="768"/>
      <c r="F10" s="769"/>
      <c r="G10" s="1353" t="s">
        <v>1968</v>
      </c>
      <c r="H10" s="1354"/>
      <c r="I10" s="1533" t="s">
        <v>1969</v>
      </c>
      <c r="J10" s="1210">
        <f t="shared" ref="J10" si="0">J7+7</f>
        <v>45178</v>
      </c>
      <c r="K10" s="1210">
        <f t="shared" ref="K10:P10" si="1">K7+7</f>
        <v>45191</v>
      </c>
      <c r="L10" s="1210">
        <f t="shared" si="1"/>
        <v>45195</v>
      </c>
      <c r="M10" s="1210">
        <f t="shared" si="1"/>
        <v>45200</v>
      </c>
      <c r="N10" s="1210">
        <f t="shared" si="1"/>
        <v>45203</v>
      </c>
      <c r="O10" s="1210">
        <f t="shared" si="1"/>
        <v>45205</v>
      </c>
      <c r="P10" s="1210">
        <f t="shared" si="1"/>
        <v>45208</v>
      </c>
      <c r="Q10" s="1209"/>
      <c r="R10" s="1209"/>
    </row>
    <row r="11" spans="1:18" s="497" customFormat="1" ht="18.75" customHeight="1">
      <c r="A11" s="1363" t="s">
        <v>1872</v>
      </c>
      <c r="B11" s="1364"/>
      <c r="C11" s="773" t="s">
        <v>1873</v>
      </c>
      <c r="D11" s="768" t="s">
        <v>661</v>
      </c>
      <c r="E11" s="768">
        <f>E8+7</f>
        <v>45166</v>
      </c>
      <c r="F11" s="768">
        <f>F8+7</f>
        <v>45168</v>
      </c>
      <c r="G11" s="1355"/>
      <c r="H11" s="1356"/>
      <c r="I11" s="1311"/>
      <c r="J11" s="1209"/>
      <c r="K11" s="1209"/>
      <c r="L11" s="1209"/>
      <c r="M11" s="1209"/>
      <c r="N11" s="1209"/>
      <c r="O11" s="1209"/>
      <c r="P11" s="1209"/>
      <c r="Q11" s="1209"/>
      <c r="R11" s="1209"/>
    </row>
    <row r="12" spans="1:18" s="497" customFormat="1" ht="18.75" customHeight="1">
      <c r="A12" s="1365" t="s">
        <v>1868</v>
      </c>
      <c r="B12" s="1366"/>
      <c r="C12" s="768" t="s">
        <v>1879</v>
      </c>
      <c r="D12" s="768" t="s">
        <v>1221</v>
      </c>
      <c r="E12" s="768">
        <f>E9+7</f>
        <v>45171</v>
      </c>
      <c r="F12" s="767">
        <f>F9+7</f>
        <v>45173</v>
      </c>
      <c r="G12" s="1357"/>
      <c r="H12" s="1358"/>
      <c r="I12" s="1312"/>
      <c r="J12" s="1209"/>
      <c r="K12" s="1209"/>
      <c r="L12" s="1209"/>
      <c r="M12" s="1209"/>
      <c r="N12" s="1209"/>
      <c r="O12" s="1209"/>
      <c r="P12" s="1209"/>
      <c r="Q12" s="1209"/>
      <c r="R12" s="1209"/>
    </row>
    <row r="13" spans="1:18" s="497" customFormat="1" ht="18.75" customHeight="1">
      <c r="A13" s="1351"/>
      <c r="B13" s="1352"/>
      <c r="C13" s="775"/>
      <c r="D13" s="768"/>
      <c r="E13" s="768"/>
      <c r="F13" s="767"/>
      <c r="G13" s="1353" t="s">
        <v>1970</v>
      </c>
      <c r="H13" s="1354"/>
      <c r="I13" s="1533" t="s">
        <v>1971</v>
      </c>
      <c r="J13" s="1210">
        <f t="shared" ref="J13:P13" si="2">J10+7</f>
        <v>45185</v>
      </c>
      <c r="K13" s="1210">
        <f t="shared" si="2"/>
        <v>45198</v>
      </c>
      <c r="L13" s="1210">
        <f t="shared" si="2"/>
        <v>45202</v>
      </c>
      <c r="M13" s="1210">
        <f t="shared" si="2"/>
        <v>45207</v>
      </c>
      <c r="N13" s="1210">
        <f t="shared" si="2"/>
        <v>45210</v>
      </c>
      <c r="O13" s="1210">
        <f t="shared" si="2"/>
        <v>45212</v>
      </c>
      <c r="P13" s="1210">
        <f t="shared" si="2"/>
        <v>45215</v>
      </c>
      <c r="Q13" s="1209"/>
      <c r="R13" s="1209"/>
    </row>
    <row r="14" spans="1:18" s="497" customFormat="1" ht="18.75" customHeight="1">
      <c r="A14" s="1363" t="s">
        <v>1877</v>
      </c>
      <c r="B14" s="1364"/>
      <c r="C14" s="773" t="s">
        <v>1878</v>
      </c>
      <c r="D14" s="768" t="s">
        <v>661</v>
      </c>
      <c r="E14" s="768">
        <f>E11+7</f>
        <v>45173</v>
      </c>
      <c r="F14" s="768">
        <f>F11+7</f>
        <v>45175</v>
      </c>
      <c r="G14" s="1355"/>
      <c r="H14" s="1356"/>
      <c r="I14" s="1311"/>
      <c r="J14" s="1209"/>
      <c r="K14" s="1209"/>
      <c r="L14" s="1209"/>
      <c r="M14" s="1209"/>
      <c r="N14" s="1209"/>
      <c r="O14" s="1209"/>
      <c r="P14" s="1209"/>
      <c r="Q14" s="1209"/>
      <c r="R14" s="1209"/>
    </row>
    <row r="15" spans="1:18" s="497" customFormat="1" ht="18.75" customHeight="1">
      <c r="A15" s="1365" t="s">
        <v>1868</v>
      </c>
      <c r="B15" s="1366"/>
      <c r="C15" s="768" t="s">
        <v>1884</v>
      </c>
      <c r="D15" s="768" t="s">
        <v>1221</v>
      </c>
      <c r="E15" s="768">
        <f>E12+7</f>
        <v>45178</v>
      </c>
      <c r="F15" s="767">
        <f>F12+7</f>
        <v>45180</v>
      </c>
      <c r="G15" s="1357"/>
      <c r="H15" s="1358"/>
      <c r="I15" s="1312"/>
      <c r="J15" s="1209"/>
      <c r="K15" s="1209"/>
      <c r="L15" s="1209"/>
      <c r="M15" s="1209"/>
      <c r="N15" s="1209"/>
      <c r="O15" s="1209"/>
      <c r="P15" s="1209"/>
      <c r="Q15" s="1209"/>
      <c r="R15" s="1209"/>
    </row>
    <row r="16" spans="1:18" s="497" customFormat="1" ht="18.75" customHeight="1">
      <c r="A16" s="1351"/>
      <c r="B16" s="1352"/>
      <c r="C16" s="775"/>
      <c r="D16" s="768"/>
      <c r="E16" s="768"/>
      <c r="F16" s="767"/>
      <c r="G16" s="1353" t="s">
        <v>1972</v>
      </c>
      <c r="H16" s="1354"/>
      <c r="I16" s="1533" t="s">
        <v>1973</v>
      </c>
      <c r="J16" s="1210">
        <f t="shared" ref="J16:P16" si="3">J13+7</f>
        <v>45192</v>
      </c>
      <c r="K16" s="1210">
        <f t="shared" si="3"/>
        <v>45205</v>
      </c>
      <c r="L16" s="1210">
        <f t="shared" si="3"/>
        <v>45209</v>
      </c>
      <c r="M16" s="1210">
        <f t="shared" si="3"/>
        <v>45214</v>
      </c>
      <c r="N16" s="1210">
        <f t="shared" si="3"/>
        <v>45217</v>
      </c>
      <c r="O16" s="1210">
        <f t="shared" si="3"/>
        <v>45219</v>
      </c>
      <c r="P16" s="1210">
        <f t="shared" si="3"/>
        <v>45222</v>
      </c>
      <c r="Q16" s="1209"/>
      <c r="R16" s="1209"/>
    </row>
    <row r="17" spans="1:18" s="497" customFormat="1" ht="18.75" customHeight="1">
      <c r="A17" s="1363" t="s">
        <v>1882</v>
      </c>
      <c r="B17" s="1364"/>
      <c r="C17" s="773" t="s">
        <v>1883</v>
      </c>
      <c r="D17" s="768" t="s">
        <v>661</v>
      </c>
      <c r="E17" s="768">
        <f>E14+7</f>
        <v>45180</v>
      </c>
      <c r="F17" s="768">
        <f>F14+7</f>
        <v>45182</v>
      </c>
      <c r="G17" s="1355"/>
      <c r="H17" s="1356"/>
      <c r="I17" s="1311"/>
      <c r="J17" s="1209"/>
      <c r="K17" s="1209"/>
      <c r="L17" s="1209"/>
      <c r="M17" s="1209"/>
      <c r="N17" s="1209"/>
      <c r="O17" s="1209"/>
      <c r="P17" s="1209"/>
      <c r="Q17" s="1209"/>
      <c r="R17" s="1209"/>
    </row>
    <row r="18" spans="1:18" s="497" customFormat="1" ht="18.75" customHeight="1">
      <c r="A18" s="1365" t="s">
        <v>1868</v>
      </c>
      <c r="B18" s="1366"/>
      <c r="C18" s="768" t="s">
        <v>1889</v>
      </c>
      <c r="D18" s="768" t="s">
        <v>1221</v>
      </c>
      <c r="E18" s="768">
        <f>E15+7</f>
        <v>45185</v>
      </c>
      <c r="F18" s="768">
        <f>F15+7</f>
        <v>45187</v>
      </c>
      <c r="G18" s="1357"/>
      <c r="H18" s="1358"/>
      <c r="I18" s="1312"/>
      <c r="J18" s="1209"/>
      <c r="K18" s="1209"/>
      <c r="L18" s="1209"/>
      <c r="M18" s="1209"/>
      <c r="N18" s="1209"/>
      <c r="O18" s="1209"/>
      <c r="P18" s="1209"/>
      <c r="Q18" s="1209"/>
      <c r="R18" s="1209"/>
    </row>
    <row r="19" spans="1:18" s="497" customFormat="1" ht="18.75" customHeight="1">
      <c r="A19" s="1351"/>
      <c r="B19" s="1352"/>
      <c r="C19" s="775"/>
      <c r="D19" s="768"/>
      <c r="E19" s="768"/>
      <c r="F19" s="768"/>
      <c r="G19" s="1353" t="s">
        <v>1974</v>
      </c>
      <c r="H19" s="1354"/>
      <c r="I19" s="1533" t="s">
        <v>1975</v>
      </c>
      <c r="J19" s="1210">
        <f t="shared" ref="J19:P19" si="4">J16+7</f>
        <v>45199</v>
      </c>
      <c r="K19" s="1210">
        <f t="shared" si="4"/>
        <v>45212</v>
      </c>
      <c r="L19" s="1210">
        <f t="shared" si="4"/>
        <v>45216</v>
      </c>
      <c r="M19" s="1210">
        <f t="shared" si="4"/>
        <v>45221</v>
      </c>
      <c r="N19" s="1210">
        <f t="shared" si="4"/>
        <v>45224</v>
      </c>
      <c r="O19" s="1210">
        <f t="shared" si="4"/>
        <v>45226</v>
      </c>
      <c r="P19" s="1210">
        <f t="shared" si="4"/>
        <v>45229</v>
      </c>
      <c r="Q19" s="1209"/>
      <c r="R19" s="1209"/>
    </row>
    <row r="20" spans="1:18" s="497" customFormat="1" ht="18.75" customHeight="1">
      <c r="A20" s="1363" t="s">
        <v>1887</v>
      </c>
      <c r="B20" s="1364"/>
      <c r="C20" s="773" t="s">
        <v>1888</v>
      </c>
      <c r="D20" s="768" t="s">
        <v>661</v>
      </c>
      <c r="E20" s="768">
        <f>E17+7</f>
        <v>45187</v>
      </c>
      <c r="F20" s="768">
        <f>F17+7</f>
        <v>45189</v>
      </c>
      <c r="G20" s="1355"/>
      <c r="H20" s="1356"/>
      <c r="I20" s="1311"/>
      <c r="J20" s="1209"/>
      <c r="K20" s="1209"/>
      <c r="L20" s="1209"/>
      <c r="M20" s="1209"/>
      <c r="N20" s="1209"/>
      <c r="O20" s="1209"/>
      <c r="P20" s="1209"/>
      <c r="Q20" s="1209"/>
      <c r="R20" s="1209"/>
    </row>
    <row r="21" spans="1:18" s="497" customFormat="1" ht="18.75" customHeight="1">
      <c r="A21" s="1365" t="s">
        <v>1868</v>
      </c>
      <c r="B21" s="1366"/>
      <c r="C21" s="768" t="s">
        <v>1894</v>
      </c>
      <c r="D21" s="768" t="s">
        <v>1221</v>
      </c>
      <c r="E21" s="768">
        <f>E18+7</f>
        <v>45192</v>
      </c>
      <c r="F21" s="774">
        <f>F18+7</f>
        <v>45194</v>
      </c>
      <c r="G21" s="1357"/>
      <c r="H21" s="1358"/>
      <c r="I21" s="1312"/>
      <c r="J21" s="1209"/>
      <c r="K21" s="1209"/>
      <c r="L21" s="1209"/>
      <c r="M21" s="1209"/>
      <c r="N21" s="1209"/>
      <c r="O21" s="1209"/>
      <c r="P21" s="1209"/>
      <c r="Q21" s="1209"/>
      <c r="R21" s="1209"/>
    </row>
    <row r="22" spans="1:18" s="497" customFormat="1" ht="18.75" customHeight="1">
      <c r="A22" s="1374"/>
      <c r="B22" s="1375"/>
      <c r="C22" s="588"/>
      <c r="D22" s="589">
        <v>3</v>
      </c>
      <c r="E22" s="589"/>
      <c r="F22" s="589"/>
      <c r="G22" s="1378" t="s">
        <v>1976</v>
      </c>
      <c r="H22" s="1379"/>
      <c r="I22" s="1521" t="s">
        <v>1977</v>
      </c>
      <c r="J22" s="1210">
        <f t="shared" ref="J22:P22" si="5">J19+7</f>
        <v>45206</v>
      </c>
      <c r="K22" s="1210">
        <f t="shared" si="5"/>
        <v>45219</v>
      </c>
      <c r="L22" s="1210">
        <f t="shared" si="5"/>
        <v>45223</v>
      </c>
      <c r="M22" s="1210">
        <f t="shared" si="5"/>
        <v>45228</v>
      </c>
      <c r="N22" s="1210">
        <f t="shared" si="5"/>
        <v>45231</v>
      </c>
      <c r="O22" s="1210">
        <f t="shared" si="5"/>
        <v>45233</v>
      </c>
      <c r="P22" s="1210">
        <f t="shared" si="5"/>
        <v>45236</v>
      </c>
      <c r="Q22" s="1209"/>
      <c r="R22" s="1209"/>
    </row>
    <row r="23" spans="1:18" s="497" customFormat="1" ht="18.75" customHeight="1">
      <c r="A23" s="1376" t="s">
        <v>1892</v>
      </c>
      <c r="B23" s="1377"/>
      <c r="C23" s="772" t="s">
        <v>1893</v>
      </c>
      <c r="D23" s="768" t="s">
        <v>661</v>
      </c>
      <c r="E23" s="768">
        <f>E20+7</f>
        <v>45194</v>
      </c>
      <c r="F23" s="768">
        <f>F20+7</f>
        <v>45196</v>
      </c>
      <c r="G23" s="1223"/>
      <c r="H23" s="1380"/>
      <c r="I23" s="1157"/>
      <c r="J23" s="1209"/>
      <c r="K23" s="1209"/>
      <c r="L23" s="1209"/>
      <c r="M23" s="1209"/>
      <c r="N23" s="1209"/>
      <c r="O23" s="1209"/>
      <c r="P23" s="1209"/>
      <c r="Q23" s="1209"/>
      <c r="R23" s="1209"/>
    </row>
    <row r="24" spans="1:18" s="497" customFormat="1" ht="18.75" customHeight="1">
      <c r="A24" s="1365" t="s">
        <v>1868</v>
      </c>
      <c r="B24" s="1366"/>
      <c r="C24" s="768" t="s">
        <v>1930</v>
      </c>
      <c r="D24" s="768" t="s">
        <v>1221</v>
      </c>
      <c r="E24" s="768">
        <f>E21+7</f>
        <v>45199</v>
      </c>
      <c r="F24" s="774">
        <f>F21+7</f>
        <v>45201</v>
      </c>
      <c r="G24" s="1224"/>
      <c r="H24" s="1449"/>
      <c r="I24" s="1158"/>
      <c r="J24" s="1209"/>
      <c r="K24" s="1209"/>
      <c r="L24" s="1209"/>
      <c r="M24" s="1209"/>
      <c r="N24" s="1209"/>
      <c r="O24" s="1209"/>
      <c r="P24" s="1209"/>
      <c r="Q24" s="1209"/>
      <c r="R24" s="1209"/>
    </row>
    <row r="25" spans="1:18" s="497" customFormat="1" ht="14.85" customHeight="1">
      <c r="A25" s="1518"/>
      <c r="B25" s="1519"/>
      <c r="C25" s="1519"/>
      <c r="D25" s="1519"/>
      <c r="E25" s="1519"/>
      <c r="F25" s="1519"/>
      <c r="G25" s="1519"/>
      <c r="H25" s="1519"/>
      <c r="I25" s="1519"/>
      <c r="J25" s="1519"/>
      <c r="K25" s="1519"/>
      <c r="L25" s="1519"/>
      <c r="M25" s="1519"/>
      <c r="N25" s="1519"/>
      <c r="O25" s="1519"/>
      <c r="P25" s="1519"/>
      <c r="Q25" s="1519"/>
      <c r="R25" s="1520"/>
    </row>
    <row r="26" spans="1:18" s="497" customFormat="1" ht="21" customHeight="1">
      <c r="A26" s="1514" t="s">
        <v>1954</v>
      </c>
      <c r="B26" s="1514"/>
      <c r="C26" s="1514"/>
      <c r="D26" s="1514"/>
      <c r="E26" s="1515"/>
      <c r="F26" s="1536" t="s">
        <v>1978</v>
      </c>
      <c r="G26" s="1537"/>
      <c r="H26" s="1537"/>
      <c r="I26" s="1537"/>
      <c r="J26" s="1537"/>
      <c r="K26" s="1537"/>
      <c r="L26" s="1537"/>
      <c r="M26" s="1537"/>
      <c r="N26" s="1537"/>
      <c r="O26" s="1537"/>
      <c r="P26" s="1537"/>
      <c r="Q26" s="1537"/>
      <c r="R26" s="1537"/>
    </row>
    <row r="27" spans="1:18" s="497" customFormat="1" ht="21" customHeight="1">
      <c r="A27" s="1514" t="s">
        <v>1979</v>
      </c>
      <c r="B27" s="1514"/>
      <c r="C27" s="1514"/>
      <c r="D27" s="1514"/>
      <c r="E27" s="1515"/>
      <c r="F27" s="1536" t="s">
        <v>1980</v>
      </c>
      <c r="G27" s="1537"/>
      <c r="H27" s="1537"/>
      <c r="I27" s="1537"/>
      <c r="J27" s="1537"/>
      <c r="K27" s="1537"/>
      <c r="L27" s="1537"/>
      <c r="M27" s="1537"/>
      <c r="N27" s="1537"/>
      <c r="O27" s="1537"/>
      <c r="P27" s="1537"/>
      <c r="Q27" s="1537"/>
      <c r="R27" s="1537"/>
    </row>
    <row r="28" spans="1:18" s="497" customFormat="1" ht="10.5" customHeight="1">
      <c r="A28" s="1514"/>
      <c r="B28" s="1514"/>
      <c r="C28" s="1514"/>
      <c r="D28" s="1514"/>
      <c r="E28" s="1514"/>
      <c r="F28" s="1523"/>
      <c r="G28" s="1523"/>
      <c r="H28" s="1523"/>
      <c r="I28" s="1523"/>
      <c r="J28" s="1523"/>
      <c r="K28" s="1523"/>
      <c r="L28" s="1523"/>
      <c r="M28" s="1523"/>
      <c r="N28" s="1523"/>
      <c r="O28" s="1523"/>
      <c r="P28" s="1523"/>
      <c r="Q28" s="1523"/>
      <c r="R28" s="1523"/>
    </row>
    <row r="29" spans="1:18" s="497" customFormat="1" ht="10.5" customHeight="1">
      <c r="A29" s="1514"/>
      <c r="B29" s="1514"/>
      <c r="C29" s="1514"/>
      <c r="D29" s="1514"/>
      <c r="E29" s="1514"/>
      <c r="F29" s="1523"/>
      <c r="G29" s="1523"/>
      <c r="H29" s="1523"/>
      <c r="I29" s="1523"/>
      <c r="J29" s="1523"/>
      <c r="K29" s="1523"/>
      <c r="L29" s="1523"/>
      <c r="M29" s="1523"/>
      <c r="N29" s="1523"/>
      <c r="O29" s="1523"/>
      <c r="P29" s="1523"/>
      <c r="Q29" s="1523"/>
      <c r="R29" s="1523"/>
    </row>
    <row r="30" spans="1:18" s="497" customFormat="1" ht="10.5" customHeight="1">
      <c r="A30" s="1528"/>
      <c r="B30" s="1528"/>
      <c r="C30" s="1528"/>
      <c r="D30" s="1528"/>
      <c r="E30" s="1528"/>
      <c r="F30" s="1529"/>
      <c r="G30" s="1529"/>
      <c r="H30" s="1529"/>
      <c r="I30" s="1529"/>
      <c r="J30" s="1529"/>
      <c r="K30" s="1529"/>
      <c r="L30" s="1387" t="s">
        <v>1741</v>
      </c>
      <c r="M30" s="1387"/>
      <c r="N30" s="1387"/>
      <c r="O30" s="1387"/>
      <c r="P30" s="628" t="s">
        <v>123</v>
      </c>
      <c r="Q30" s="1526"/>
      <c r="R30" s="1527"/>
    </row>
    <row r="31" spans="1:18" s="497" customFormat="1" ht="14.85" customHeight="1">
      <c r="A31" s="529"/>
      <c r="B31" s="530"/>
      <c r="C31" s="531"/>
      <c r="D31" s="531"/>
      <c r="E31" s="531"/>
      <c r="F31" s="593" t="s">
        <v>1900</v>
      </c>
      <c r="G31" s="593"/>
      <c r="H31" s="593"/>
      <c r="I31" s="593"/>
      <c r="J31" s="593"/>
      <c r="K31" s="593"/>
      <c r="L31" s="526" t="s">
        <v>1742</v>
      </c>
      <c r="M31" s="594" t="s">
        <v>1743</v>
      </c>
      <c r="N31" s="577" t="s">
        <v>1744</v>
      </c>
      <c r="O31" s="595" t="s">
        <v>1745</v>
      </c>
      <c r="P31" s="518"/>
      <c r="Q31" s="593"/>
      <c r="R31" s="629"/>
    </row>
    <row r="32" spans="1:18" s="497" customFormat="1" ht="14.85" customHeight="1">
      <c r="A32" s="531"/>
      <c r="B32" s="593"/>
      <c r="C32" s="531"/>
      <c r="D32" s="593"/>
      <c r="E32" s="531"/>
      <c r="F32" s="593"/>
      <c r="G32" s="593"/>
      <c r="H32" s="593"/>
      <c r="I32" s="593"/>
      <c r="J32" s="593"/>
      <c r="K32" s="630"/>
      <c r="L32" s="528" t="s">
        <v>1901</v>
      </c>
      <c r="M32" s="591" t="s">
        <v>1901</v>
      </c>
      <c r="N32" s="528" t="s">
        <v>1748</v>
      </c>
      <c r="O32" s="590" t="s">
        <v>1901</v>
      </c>
      <c r="P32" s="528" t="s">
        <v>1750</v>
      </c>
      <c r="Q32" s="593"/>
      <c r="R32" s="629"/>
    </row>
    <row r="33" spans="1:18" s="497" customFormat="1" ht="14.85" customHeight="1">
      <c r="A33" s="531"/>
      <c r="B33" s="593"/>
      <c r="C33" s="531"/>
      <c r="D33" s="593"/>
      <c r="E33" s="531"/>
      <c r="F33" s="593"/>
      <c r="G33" s="593"/>
      <c r="H33" s="593"/>
      <c r="I33" s="593"/>
      <c r="J33" s="593"/>
      <c r="K33" s="630"/>
      <c r="L33" s="805"/>
      <c r="M33" s="805"/>
      <c r="N33" s="805"/>
      <c r="O33" s="805"/>
      <c r="P33" s="805"/>
      <c r="Q33" s="593"/>
      <c r="R33" s="629"/>
    </row>
    <row r="34" spans="1:18" s="497" customFormat="1" ht="14.85" customHeight="1">
      <c r="A34" s="1147" t="s">
        <v>1751</v>
      </c>
      <c r="B34" s="1101"/>
      <c r="C34" s="1442" t="s">
        <v>1902</v>
      </c>
      <c r="D34" s="1442"/>
      <c r="E34" s="1401" t="s">
        <v>1903</v>
      </c>
      <c r="F34" s="1401"/>
      <c r="G34" s="1162" t="s">
        <v>1751</v>
      </c>
      <c r="H34" s="1162"/>
      <c r="I34" s="1440" t="s">
        <v>1904</v>
      </c>
      <c r="J34" s="1406"/>
      <c r="K34" s="1330"/>
      <c r="L34" s="1330"/>
      <c r="M34" s="1162" t="s">
        <v>1751</v>
      </c>
      <c r="N34" s="1522"/>
      <c r="O34" s="1388"/>
      <c r="P34" s="1389"/>
      <c r="Q34" s="1401" t="s">
        <v>1903</v>
      </c>
      <c r="R34" s="1400"/>
    </row>
    <row r="35" spans="1:18" s="497" customFormat="1" ht="14.85" customHeight="1">
      <c r="A35" s="1147" t="s">
        <v>1754</v>
      </c>
      <c r="B35" s="1102"/>
      <c r="C35" s="1524">
        <v>2816</v>
      </c>
      <c r="D35" s="1525"/>
      <c r="E35" s="826" t="s">
        <v>1755</v>
      </c>
      <c r="F35" s="803" t="s">
        <v>1905</v>
      </c>
      <c r="G35" s="1416" t="s">
        <v>1754</v>
      </c>
      <c r="H35" s="1417"/>
      <c r="I35" s="1430" t="s">
        <v>1906</v>
      </c>
      <c r="J35" s="1431"/>
      <c r="K35" s="816" t="s">
        <v>1755</v>
      </c>
      <c r="L35" s="817" t="s">
        <v>1907</v>
      </c>
      <c r="M35" s="1416" t="s">
        <v>1754</v>
      </c>
      <c r="N35" s="1417"/>
      <c r="O35" s="1418"/>
      <c r="P35" s="1419"/>
      <c r="Q35" s="812" t="s">
        <v>1755</v>
      </c>
      <c r="R35" s="771"/>
    </row>
    <row r="36" spans="1:18" s="497" customFormat="1" ht="14.85" customHeight="1">
      <c r="A36" s="1147" t="s">
        <v>1758</v>
      </c>
      <c r="B36" s="1101"/>
      <c r="C36" s="1326" t="s">
        <v>1759</v>
      </c>
      <c r="D36" s="1326"/>
      <c r="E36" s="1326" t="s">
        <v>1760</v>
      </c>
      <c r="F36" s="1326"/>
      <c r="G36" s="1162" t="s">
        <v>1758</v>
      </c>
      <c r="H36" s="1162"/>
      <c r="I36" s="1326" t="s">
        <v>1759</v>
      </c>
      <c r="J36" s="1326"/>
      <c r="K36" s="1326" t="s">
        <v>1760</v>
      </c>
      <c r="L36" s="1326"/>
      <c r="M36" s="1162" t="s">
        <v>1758</v>
      </c>
      <c r="N36" s="1162"/>
      <c r="O36" s="1165" t="s">
        <v>1759</v>
      </c>
      <c r="P36" s="1104"/>
      <c r="Q36" s="1420" t="s">
        <v>1760</v>
      </c>
      <c r="R36" s="1421"/>
    </row>
    <row r="37" spans="1:18" s="597" customFormat="1" ht="14.85" customHeight="1">
      <c r="A37" s="1085" t="s">
        <v>1750</v>
      </c>
      <c r="B37" s="1093"/>
      <c r="C37" s="1389" t="s">
        <v>1908</v>
      </c>
      <c r="D37" s="1389"/>
      <c r="E37" s="1389" t="s">
        <v>1909</v>
      </c>
      <c r="F37" s="1389"/>
      <c r="G37" s="1410" t="s">
        <v>1910</v>
      </c>
      <c r="H37" s="1410"/>
      <c r="I37" s="1403" t="s">
        <v>1739</v>
      </c>
      <c r="J37" s="1403"/>
      <c r="K37" s="1403" t="s">
        <v>1911</v>
      </c>
      <c r="L37" s="1403"/>
      <c r="M37" s="1410" t="s">
        <v>1912</v>
      </c>
      <c r="N37" s="1410"/>
      <c r="O37" s="1090"/>
      <c r="P37" s="1088"/>
      <c r="Q37" s="1087"/>
      <c r="R37" s="1415"/>
    </row>
    <row r="38" spans="1:18" s="597" customFormat="1" ht="14.85" customHeight="1">
      <c r="A38" s="1085" t="s">
        <v>1913</v>
      </c>
      <c r="B38" s="1093"/>
      <c r="C38" s="1389" t="s">
        <v>1908</v>
      </c>
      <c r="D38" s="1389"/>
      <c r="E38" s="1389" t="s">
        <v>1914</v>
      </c>
      <c r="F38" s="1389"/>
      <c r="G38" s="1410"/>
      <c r="H38" s="1410"/>
      <c r="I38" s="1403"/>
      <c r="J38" s="1403"/>
      <c r="K38" s="1403"/>
      <c r="L38" s="1403"/>
      <c r="M38" s="1410" t="s">
        <v>1741</v>
      </c>
      <c r="N38" s="1410"/>
      <c r="O38" s="1090"/>
      <c r="P38" s="1088"/>
      <c r="Q38" s="1087"/>
      <c r="R38" s="1415"/>
    </row>
    <row r="39" spans="1:18" s="597" customFormat="1" ht="14.85" customHeight="1">
      <c r="A39" s="1085" t="s">
        <v>662</v>
      </c>
      <c r="B39" s="1093"/>
      <c r="C39" s="1389" t="s">
        <v>1739</v>
      </c>
      <c r="D39" s="1389"/>
      <c r="E39" s="1389" t="s">
        <v>1915</v>
      </c>
      <c r="F39" s="1389"/>
      <c r="G39" s="1434"/>
      <c r="H39" s="1435"/>
      <c r="I39" s="1534"/>
      <c r="J39" s="1535"/>
      <c r="K39" s="1534"/>
      <c r="L39" s="1535"/>
      <c r="M39" s="1410" t="s">
        <v>1767</v>
      </c>
      <c r="N39" s="1410"/>
      <c r="O39" s="1090"/>
      <c r="P39" s="1088"/>
      <c r="Q39" s="1087"/>
      <c r="R39" s="1415"/>
    </row>
    <row r="40" spans="1:18" s="597" customFormat="1">
      <c r="A40" s="1085"/>
      <c r="B40" s="1093"/>
      <c r="C40" s="1414" t="s">
        <v>1908</v>
      </c>
      <c r="D40" s="1414"/>
      <c r="E40" s="1414" t="s">
        <v>1763</v>
      </c>
      <c r="F40" s="1414"/>
      <c r="G40" s="1410"/>
      <c r="H40" s="1410"/>
      <c r="I40" s="1414"/>
      <c r="J40" s="1414"/>
      <c r="K40" s="1414"/>
      <c r="L40" s="1414"/>
      <c r="M40" s="1410" t="s">
        <v>1769</v>
      </c>
      <c r="N40" s="1410"/>
      <c r="O40" s="1411" t="s">
        <v>1908</v>
      </c>
      <c r="P40" s="1225"/>
      <c r="Q40" s="1412" t="s">
        <v>1916</v>
      </c>
      <c r="R40" s="1413"/>
    </row>
    <row r="41" spans="1:18" s="597" customFormat="1">
      <c r="A41" s="1085"/>
      <c r="B41" s="1093"/>
      <c r="C41" s="1403"/>
      <c r="D41" s="1403"/>
      <c r="E41" s="1403"/>
      <c r="F41" s="1403"/>
      <c r="G41" s="1410"/>
      <c r="H41" s="1410"/>
      <c r="I41" s="1403"/>
      <c r="J41" s="1403"/>
      <c r="K41" s="1403"/>
      <c r="L41" s="1403"/>
      <c r="M41" s="1410" t="s">
        <v>662</v>
      </c>
      <c r="N41" s="1410"/>
      <c r="O41" s="1090"/>
      <c r="P41" s="1088"/>
      <c r="Q41" s="1087"/>
      <c r="R41" s="1415"/>
    </row>
    <row r="42" spans="1:18" s="597" customFormat="1">
      <c r="A42" s="1409" t="s">
        <v>1770</v>
      </c>
      <c r="B42" s="1409"/>
      <c r="C42" s="1247"/>
      <c r="D42" s="1247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409"/>
      <c r="P42" s="1409"/>
      <c r="Q42" s="1409"/>
      <c r="R42" s="1409"/>
    </row>
    <row r="43" spans="1:18" s="597" customFormat="1"/>
    <row r="44" spans="1:18" s="597" customFormat="1"/>
    <row r="45" spans="1:18" s="597" customFormat="1">
      <c r="A45" s="598" t="s">
        <v>1771</v>
      </c>
      <c r="B45" s="776"/>
      <c r="C45" s="776"/>
      <c r="D45" s="776"/>
      <c r="E45" s="776"/>
      <c r="F45" s="776"/>
      <c r="G45" s="776"/>
      <c r="H45" s="776"/>
      <c r="I45" s="776"/>
      <c r="J45" s="598"/>
      <c r="K45" s="776"/>
      <c r="L45" s="776"/>
      <c r="M45" s="776"/>
      <c r="N45" s="776"/>
      <c r="O45" s="776"/>
      <c r="P45" s="776"/>
      <c r="Q45" s="776"/>
    </row>
    <row r="46" spans="1:18" s="597" customFormat="1">
      <c r="A46" s="599" t="s">
        <v>1772</v>
      </c>
      <c r="B46" s="777"/>
      <c r="C46" s="777"/>
      <c r="D46" s="777"/>
      <c r="E46" s="599"/>
      <c r="F46" s="777"/>
      <c r="G46" s="599" t="s">
        <v>1773</v>
      </c>
      <c r="H46" s="777"/>
      <c r="I46" s="777"/>
      <c r="J46" s="599"/>
      <c r="K46" s="777"/>
      <c r="L46" s="777"/>
      <c r="M46" s="776"/>
      <c r="N46" s="777"/>
      <c r="O46" s="777"/>
      <c r="P46" s="777"/>
      <c r="Q46" s="777"/>
    </row>
    <row r="47" spans="1:18" s="597" customFormat="1">
      <c r="A47" s="599" t="s">
        <v>1774</v>
      </c>
      <c r="B47" s="777"/>
      <c r="C47" s="777"/>
      <c r="D47" s="777"/>
      <c r="E47" s="599"/>
      <c r="F47" s="777"/>
      <c r="G47" s="599" t="s">
        <v>1775</v>
      </c>
      <c r="H47" s="777"/>
      <c r="I47" s="777"/>
      <c r="J47" s="599"/>
      <c r="K47" s="777"/>
      <c r="L47" s="777"/>
      <c r="M47" s="776"/>
      <c r="N47" s="777"/>
      <c r="O47" s="777"/>
      <c r="P47" s="777"/>
      <c r="Q47" s="777"/>
    </row>
    <row r="48" spans="1:18" s="597" customFormat="1">
      <c r="A48" s="600" t="s">
        <v>1776</v>
      </c>
      <c r="C48" s="777"/>
      <c r="D48" s="777"/>
      <c r="E48" s="778"/>
      <c r="F48" s="778"/>
      <c r="G48" s="600" t="s">
        <v>1777</v>
      </c>
      <c r="H48" s="777"/>
      <c r="I48" s="777"/>
      <c r="J48" s="777"/>
      <c r="K48" s="777"/>
      <c r="L48" s="777"/>
      <c r="M48" s="776"/>
      <c r="N48" s="777"/>
      <c r="O48" s="777"/>
      <c r="P48" s="777"/>
      <c r="Q48" s="777"/>
    </row>
    <row r="49" spans="1:19" s="597" customFormat="1">
      <c r="A49" s="777" t="s">
        <v>1778</v>
      </c>
      <c r="B49" s="777"/>
      <c r="C49" s="777"/>
      <c r="D49" s="777"/>
      <c r="E49" s="778"/>
      <c r="F49" s="778"/>
      <c r="G49" s="777" t="s">
        <v>1779</v>
      </c>
      <c r="H49" s="777"/>
      <c r="I49" s="777"/>
      <c r="J49" s="777"/>
      <c r="K49" s="777"/>
      <c r="L49" s="777"/>
      <c r="M49" s="776"/>
      <c r="N49" s="777"/>
      <c r="O49" s="777"/>
      <c r="P49" s="777"/>
      <c r="Q49" s="777"/>
    </row>
    <row r="50" spans="1:19" s="597" customFormat="1">
      <c r="A50" s="777"/>
      <c r="B50" s="777"/>
      <c r="C50" s="777"/>
      <c r="D50" s="777"/>
      <c r="E50" s="777"/>
      <c r="F50" s="777"/>
      <c r="G50" s="777"/>
      <c r="H50" s="777"/>
      <c r="I50" s="777"/>
      <c r="J50" s="777"/>
      <c r="K50" s="777"/>
      <c r="L50" s="777"/>
      <c r="M50" s="600"/>
      <c r="N50" s="777"/>
      <c r="O50" s="777"/>
      <c r="P50" s="777"/>
      <c r="Q50" s="777"/>
    </row>
    <row r="51" spans="1:19">
      <c r="A51" s="386"/>
      <c r="B51" s="386"/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7"/>
      <c r="N51" s="386"/>
      <c r="O51" s="386"/>
      <c r="P51" s="386"/>
      <c r="Q51" s="386"/>
      <c r="R51" s="380"/>
      <c r="S51" s="380"/>
    </row>
    <row r="52" spans="1:19">
      <c r="A52" s="386"/>
      <c r="B52" s="386"/>
      <c r="C52" s="386"/>
    </row>
    <row r="53" spans="1:19" s="380" customFormat="1">
      <c r="A53" s="385"/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</row>
    <row r="54" spans="1:19">
      <c r="S54" s="380"/>
    </row>
  </sheetData>
  <mergeCells count="170">
    <mergeCell ref="O7:O9"/>
    <mergeCell ref="O10:O12"/>
    <mergeCell ref="J13:J15"/>
    <mergeCell ref="K13:K15"/>
    <mergeCell ref="L13:L15"/>
    <mergeCell ref="M13:M15"/>
    <mergeCell ref="N13:N15"/>
    <mergeCell ref="O13:O15"/>
    <mergeCell ref="I34:J34"/>
    <mergeCell ref="O16:O18"/>
    <mergeCell ref="O22:O24"/>
    <mergeCell ref="K16:K18"/>
    <mergeCell ref="L16:L18"/>
    <mergeCell ref="M16:M18"/>
    <mergeCell ref="I16:I18"/>
    <mergeCell ref="J16:J18"/>
    <mergeCell ref="I13:I15"/>
    <mergeCell ref="N22:N24"/>
    <mergeCell ref="I19:I21"/>
    <mergeCell ref="J22:J24"/>
    <mergeCell ref="K22:K24"/>
    <mergeCell ref="L22:L24"/>
    <mergeCell ref="F27:R27"/>
    <mergeCell ref="F26:R26"/>
    <mergeCell ref="O38:P38"/>
    <mergeCell ref="O39:P39"/>
    <mergeCell ref="Q36:R36"/>
    <mergeCell ref="K40:L40"/>
    <mergeCell ref="M36:N36"/>
    <mergeCell ref="M39:N39"/>
    <mergeCell ref="K38:L38"/>
    <mergeCell ref="M38:N38"/>
    <mergeCell ref="G7:H9"/>
    <mergeCell ref="I7:I9"/>
    <mergeCell ref="J7:J9"/>
    <mergeCell ref="K7:K9"/>
    <mergeCell ref="L7:L9"/>
    <mergeCell ref="M7:M9"/>
    <mergeCell ref="N7:N9"/>
    <mergeCell ref="G10:H12"/>
    <mergeCell ref="I10:I12"/>
    <mergeCell ref="J10:J12"/>
    <mergeCell ref="K10:K12"/>
    <mergeCell ref="L10:L12"/>
    <mergeCell ref="M10:M12"/>
    <mergeCell ref="N10:N12"/>
    <mergeCell ref="I39:J39"/>
    <mergeCell ref="K39:L39"/>
    <mergeCell ref="I40:J40"/>
    <mergeCell ref="G35:H35"/>
    <mergeCell ref="I35:J35"/>
    <mergeCell ref="Q39:R39"/>
    <mergeCell ref="F28:R28"/>
    <mergeCell ref="A35:B35"/>
    <mergeCell ref="C35:D35"/>
    <mergeCell ref="C39:D39"/>
    <mergeCell ref="E39:F39"/>
    <mergeCell ref="A38:B38"/>
    <mergeCell ref="C38:D38"/>
    <mergeCell ref="E38:F38"/>
    <mergeCell ref="G38:H38"/>
    <mergeCell ref="I38:J38"/>
    <mergeCell ref="M35:N35"/>
    <mergeCell ref="Q30:R30"/>
    <mergeCell ref="A30:E30"/>
    <mergeCell ref="F30:K30"/>
    <mergeCell ref="L30:O30"/>
    <mergeCell ref="Q34:R34"/>
    <mergeCell ref="K34:L34"/>
    <mergeCell ref="E34:F34"/>
    <mergeCell ref="G39:H39"/>
    <mergeCell ref="F29:R29"/>
    <mergeCell ref="A42:R42"/>
    <mergeCell ref="A29:E29"/>
    <mergeCell ref="M40:N40"/>
    <mergeCell ref="O40:P40"/>
    <mergeCell ref="Q40:R40"/>
    <mergeCell ref="A41:B41"/>
    <mergeCell ref="C41:D41"/>
    <mergeCell ref="E41:F41"/>
    <mergeCell ref="G41:H41"/>
    <mergeCell ref="I41:J41"/>
    <mergeCell ref="K41:L41"/>
    <mergeCell ref="M41:N41"/>
    <mergeCell ref="A40:B40"/>
    <mergeCell ref="C40:D40"/>
    <mergeCell ref="E40:F40"/>
    <mergeCell ref="G40:H40"/>
    <mergeCell ref="Q38:R38"/>
    <mergeCell ref="A34:B34"/>
    <mergeCell ref="C34:D34"/>
    <mergeCell ref="G34:H34"/>
    <mergeCell ref="O41:P41"/>
    <mergeCell ref="Q41:R41"/>
    <mergeCell ref="O37:P37"/>
    <mergeCell ref="Q37:R37"/>
    <mergeCell ref="P10:P12"/>
    <mergeCell ref="P7:P9"/>
    <mergeCell ref="P13:P15"/>
    <mergeCell ref="P16:P18"/>
    <mergeCell ref="A39:B39"/>
    <mergeCell ref="O34:P34"/>
    <mergeCell ref="G37:H37"/>
    <mergeCell ref="I37:J37"/>
    <mergeCell ref="K37:L37"/>
    <mergeCell ref="M37:N37"/>
    <mergeCell ref="A36:B36"/>
    <mergeCell ref="C36:D36"/>
    <mergeCell ref="E36:F36"/>
    <mergeCell ref="G36:H36"/>
    <mergeCell ref="I36:J36"/>
    <mergeCell ref="K36:L36"/>
    <mergeCell ref="A37:B37"/>
    <mergeCell ref="C37:D37"/>
    <mergeCell ref="E37:F37"/>
    <mergeCell ref="O35:P35"/>
    <mergeCell ref="O36:P36"/>
    <mergeCell ref="M34:N34"/>
    <mergeCell ref="M22:M24"/>
    <mergeCell ref="N16:N18"/>
    <mergeCell ref="Q22:Q24"/>
    <mergeCell ref="R22:R24"/>
    <mergeCell ref="P22:P24"/>
    <mergeCell ref="A25:R25"/>
    <mergeCell ref="A22:B22"/>
    <mergeCell ref="A23:B23"/>
    <mergeCell ref="A24:B24"/>
    <mergeCell ref="A20:B20"/>
    <mergeCell ref="A27:E27"/>
    <mergeCell ref="N19:N21"/>
    <mergeCell ref="O19:O21"/>
    <mergeCell ref="P19:P21"/>
    <mergeCell ref="G22:H24"/>
    <mergeCell ref="I22:I24"/>
    <mergeCell ref="J19:J21"/>
    <mergeCell ref="M19:M21"/>
    <mergeCell ref="K19:K21"/>
    <mergeCell ref="L19:L21"/>
    <mergeCell ref="A28:E28"/>
    <mergeCell ref="A26:E26"/>
    <mergeCell ref="A5:F5"/>
    <mergeCell ref="A6:B6"/>
    <mergeCell ref="G6:H6"/>
    <mergeCell ref="A7:B7"/>
    <mergeCell ref="A8:B8"/>
    <mergeCell ref="A9:B9"/>
    <mergeCell ref="A11:B11"/>
    <mergeCell ref="A12:B12"/>
    <mergeCell ref="A13:B13"/>
    <mergeCell ref="A14:B14"/>
    <mergeCell ref="A15:B15"/>
    <mergeCell ref="A10:B10"/>
    <mergeCell ref="G16:H18"/>
    <mergeCell ref="G13:H15"/>
    <mergeCell ref="A17:B17"/>
    <mergeCell ref="A18:B18"/>
    <mergeCell ref="A16:B16"/>
    <mergeCell ref="G19:H21"/>
    <mergeCell ref="A21:B21"/>
    <mergeCell ref="A19:B19"/>
    <mergeCell ref="Q7:Q9"/>
    <mergeCell ref="R7:R9"/>
    <mergeCell ref="Q10:Q12"/>
    <mergeCell ref="R10:R12"/>
    <mergeCell ref="Q13:Q15"/>
    <mergeCell ref="R13:R15"/>
    <mergeCell ref="Q16:Q18"/>
    <mergeCell ref="R16:R18"/>
    <mergeCell ref="Q19:Q21"/>
    <mergeCell ref="R19:R21"/>
  </mergeCells>
  <hyperlinks>
    <hyperlink ref="A48" r:id="rId1" xr:uid="{8B82B76B-AF5B-4956-8DB6-3F24A2698691}"/>
    <hyperlink ref="G48" r:id="rId2" xr:uid="{4420C757-3CD8-4035-8750-DFCC390B5F61}"/>
  </hyperlinks>
  <pageMargins left="0.7" right="0.7" top="0.75" bottom="0.75" header="0.3" footer="0.3"/>
  <pageSetup orientation="landscape"/>
  <headerFooter>
    <oddFooter>&amp;L_x000D_&amp;1#&amp;"Calibri"&amp;10&amp;K000000 Sensitivity: Internal</odd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C2F4E-4613-4897-AB22-34AA1B6735AC}">
  <sheetPr codeName="Sheet13">
    <tabColor theme="9"/>
    <pageSetUpPr fitToPage="1"/>
  </sheetPr>
  <dimension ref="A1:S56"/>
  <sheetViews>
    <sheetView zoomScale="55" zoomScaleNormal="55" workbookViewId="0">
      <selection activeCell="D11" sqref="D1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.42578125" style="375" customWidth="1"/>
    <col min="6" max="6" width="13.42578125" style="375" customWidth="1"/>
    <col min="7" max="7" width="19.5703125" style="375" customWidth="1"/>
    <col min="8" max="8" width="9.42578125" style="375"/>
    <col min="9" max="9" width="12.42578125" style="375" customWidth="1"/>
    <col min="10" max="10" width="17.42578125" style="375" customWidth="1"/>
    <col min="11" max="11" width="20.5703125" style="375" customWidth="1"/>
    <col min="12" max="12" width="19.5703125" style="375" customWidth="1"/>
    <col min="13" max="13" width="15.5703125" style="375" customWidth="1"/>
    <col min="14" max="15" width="18.5703125" style="375" customWidth="1"/>
    <col min="16" max="17" width="15.5703125" style="375" customWidth="1"/>
    <col min="18" max="19" width="13.5703125" style="375" customWidth="1"/>
    <col min="20" max="16384" width="9.42578125" style="375"/>
  </cols>
  <sheetData>
    <row r="1" spans="1:19" s="367" customFormat="1" ht="23.1" customHeight="1"/>
    <row r="2" spans="1:19" s="389" customFormat="1" ht="23.1" customHeight="1">
      <c r="A2" s="388" t="s">
        <v>1690</v>
      </c>
      <c r="B2" s="390" t="s">
        <v>1981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9" s="367" customFormat="1" ht="23.1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9" s="367" customFormat="1" ht="23.1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9" s="631" customFormat="1" ht="25.35" customHeight="1">
      <c r="A5" s="1565" t="s">
        <v>1982</v>
      </c>
      <c r="B5" s="1565"/>
      <c r="C5" s="1565"/>
      <c r="D5" s="1565"/>
      <c r="E5" s="1565"/>
      <c r="F5" s="1565"/>
      <c r="O5" s="632">
        <f>O19-$L$19</f>
        <v>18</v>
      </c>
    </row>
    <row r="6" spans="1:19" s="497" customFormat="1" ht="73.349999999999994" customHeight="1">
      <c r="A6" s="1566" t="s">
        <v>1692</v>
      </c>
      <c r="B6" s="1566"/>
      <c r="C6" s="634" t="s">
        <v>1693</v>
      </c>
      <c r="D6" s="633" t="s">
        <v>1694</v>
      </c>
      <c r="E6" s="633" t="s">
        <v>1695</v>
      </c>
      <c r="F6" s="633" t="s">
        <v>1983</v>
      </c>
      <c r="G6" s="1566" t="s">
        <v>1697</v>
      </c>
      <c r="H6" s="1566"/>
      <c r="I6" s="635" t="s">
        <v>1693</v>
      </c>
      <c r="J6" s="928" t="s">
        <v>1984</v>
      </c>
      <c r="K6" s="636" t="s">
        <v>1985</v>
      </c>
      <c r="L6" s="636" t="s">
        <v>1986</v>
      </c>
      <c r="M6" s="636" t="s">
        <v>1987</v>
      </c>
      <c r="N6" s="637" t="s">
        <v>1988</v>
      </c>
      <c r="O6" s="637" t="s">
        <v>1989</v>
      </c>
      <c r="P6" s="638" t="s">
        <v>1990</v>
      </c>
      <c r="Q6" s="639" t="s">
        <v>1991</v>
      </c>
      <c r="R6" s="639"/>
      <c r="S6" s="640"/>
    </row>
    <row r="7" spans="1:19" s="497" customFormat="1" ht="21.75" customHeight="1">
      <c r="A7" s="1571"/>
      <c r="B7" s="1574"/>
      <c r="C7" s="642" t="s">
        <v>1992</v>
      </c>
      <c r="D7" s="643"/>
      <c r="E7" s="644"/>
      <c r="F7" s="641"/>
      <c r="G7" s="1573" t="s">
        <v>1701</v>
      </c>
      <c r="H7" s="1573"/>
      <c r="I7" s="1573" t="s">
        <v>1702</v>
      </c>
      <c r="J7" s="1561">
        <v>45163</v>
      </c>
      <c r="K7" s="1547">
        <f>J7+2</f>
        <v>45165</v>
      </c>
      <c r="L7" s="1547">
        <f>K7+6</f>
        <v>45171</v>
      </c>
      <c r="M7" s="1580">
        <f>L7+1</f>
        <v>45172</v>
      </c>
      <c r="N7" s="1580">
        <f>M7+15</f>
        <v>45187</v>
      </c>
      <c r="O7" s="1580">
        <f>N7+2</f>
        <v>45189</v>
      </c>
      <c r="P7" s="1580">
        <f>O7+2</f>
        <v>45191</v>
      </c>
      <c r="Q7" s="1580">
        <f>P7+2</f>
        <v>45193</v>
      </c>
      <c r="R7" s="1580"/>
      <c r="S7" s="1609"/>
    </row>
    <row r="8" spans="1:19" s="497" customFormat="1" ht="21.75" customHeight="1">
      <c r="A8" s="1571" t="s">
        <v>1868</v>
      </c>
      <c r="B8" s="1572"/>
      <c r="C8" s="645" t="s">
        <v>1869</v>
      </c>
      <c r="D8" s="646" t="s">
        <v>1221</v>
      </c>
      <c r="E8" s="644">
        <v>45157</v>
      </c>
      <c r="F8" s="644">
        <f>E8+2</f>
        <v>45159</v>
      </c>
      <c r="G8" s="1573"/>
      <c r="H8" s="1573"/>
      <c r="I8" s="1573"/>
      <c r="J8" s="1561"/>
      <c r="K8" s="1548"/>
      <c r="L8" s="1548"/>
      <c r="M8" s="1560"/>
      <c r="N8" s="1560"/>
      <c r="O8" s="1560"/>
      <c r="P8" s="1560"/>
      <c r="Q8" s="1560"/>
      <c r="R8" s="1560"/>
      <c r="S8" s="1610"/>
    </row>
    <row r="9" spans="1:19" s="497" customFormat="1" ht="21.75" customHeight="1">
      <c r="A9" s="1571" t="s">
        <v>1992</v>
      </c>
      <c r="B9" s="1572"/>
      <c r="C9" s="641" t="s">
        <v>1992</v>
      </c>
      <c r="D9" s="646" t="s">
        <v>1992</v>
      </c>
      <c r="E9" s="644" t="s">
        <v>1992</v>
      </c>
      <c r="F9" s="644" t="s">
        <v>1992</v>
      </c>
      <c r="G9" s="1573"/>
      <c r="H9" s="1573"/>
      <c r="I9" s="1573"/>
      <c r="J9" s="1579"/>
      <c r="K9" s="1548"/>
      <c r="L9" s="1548"/>
      <c r="M9" s="1547"/>
      <c r="N9" s="1547"/>
      <c r="O9" s="1547"/>
      <c r="P9" s="1547"/>
      <c r="Q9" s="1547"/>
      <c r="R9" s="1547"/>
      <c r="S9" s="1610"/>
    </row>
    <row r="10" spans="1:19" s="497" customFormat="1" ht="21.75" customHeight="1">
      <c r="A10" s="1571" t="s">
        <v>1992</v>
      </c>
      <c r="B10" s="1572"/>
      <c r="C10" s="641" t="s">
        <v>1992</v>
      </c>
      <c r="D10" s="646" t="s">
        <v>1992</v>
      </c>
      <c r="E10" s="644" t="s">
        <v>1992</v>
      </c>
      <c r="F10" s="644" t="s">
        <v>1992</v>
      </c>
      <c r="G10" s="1573" t="s">
        <v>1709</v>
      </c>
      <c r="H10" s="1573"/>
      <c r="I10" s="1573" t="s">
        <v>1710</v>
      </c>
      <c r="J10" s="1606">
        <f>J7+7</f>
        <v>45170</v>
      </c>
      <c r="K10" s="1547">
        <f>K7+7</f>
        <v>45172</v>
      </c>
      <c r="L10" s="1547">
        <f t="shared" ref="L10:Q10" si="0">L7+7</f>
        <v>45178</v>
      </c>
      <c r="M10" s="1547">
        <f t="shared" si="0"/>
        <v>45179</v>
      </c>
      <c r="N10" s="1547">
        <f t="shared" si="0"/>
        <v>45194</v>
      </c>
      <c r="O10" s="1547">
        <f t="shared" si="0"/>
        <v>45196</v>
      </c>
      <c r="P10" s="1547">
        <f t="shared" si="0"/>
        <v>45198</v>
      </c>
      <c r="Q10" s="1547">
        <f t="shared" si="0"/>
        <v>45200</v>
      </c>
      <c r="R10" s="1559"/>
      <c r="S10" s="1607"/>
    </row>
    <row r="11" spans="1:19" s="497" customFormat="1" ht="21.75" customHeight="1">
      <c r="A11" s="1571" t="s">
        <v>1868</v>
      </c>
      <c r="B11" s="1572"/>
      <c r="C11" s="645" t="s">
        <v>1874</v>
      </c>
      <c r="D11" s="646" t="s">
        <v>1221</v>
      </c>
      <c r="E11" s="644">
        <f>E8+7</f>
        <v>45164</v>
      </c>
      <c r="F11" s="644">
        <f>F8+7</f>
        <v>45166</v>
      </c>
      <c r="G11" s="1573"/>
      <c r="H11" s="1573"/>
      <c r="I11" s="1573"/>
      <c r="J11" s="1605"/>
      <c r="K11" s="1548"/>
      <c r="L11" s="1548"/>
      <c r="M11" s="1548"/>
      <c r="N11" s="1548"/>
      <c r="O11" s="1548"/>
      <c r="P11" s="1548"/>
      <c r="Q11" s="1548"/>
      <c r="R11" s="1560"/>
      <c r="S11" s="1608"/>
    </row>
    <row r="12" spans="1:19" s="497" customFormat="1" ht="21.75" customHeight="1">
      <c r="A12" s="1571" t="s">
        <v>1992</v>
      </c>
      <c r="B12" s="1572"/>
      <c r="C12" s="643" t="s">
        <v>1992</v>
      </c>
      <c r="D12" s="646" t="s">
        <v>1992</v>
      </c>
      <c r="E12" s="644" t="s">
        <v>1992</v>
      </c>
      <c r="F12" s="644" t="s">
        <v>1992</v>
      </c>
      <c r="G12" s="1573"/>
      <c r="H12" s="1573"/>
      <c r="I12" s="1573"/>
      <c r="J12" s="1605"/>
      <c r="K12" s="1548"/>
      <c r="L12" s="1548"/>
      <c r="M12" s="1548"/>
      <c r="N12" s="1548"/>
      <c r="O12" s="1548"/>
      <c r="P12" s="1548"/>
      <c r="Q12" s="1548"/>
      <c r="R12" s="1547"/>
      <c r="S12" s="1608"/>
    </row>
    <row r="13" spans="1:19" s="497" customFormat="1" ht="21.75" customHeight="1">
      <c r="A13" s="1571" t="s">
        <v>1992</v>
      </c>
      <c r="B13" s="1572"/>
      <c r="C13" s="643" t="s">
        <v>1992</v>
      </c>
      <c r="D13" s="646" t="s">
        <v>1992</v>
      </c>
      <c r="E13" s="644" t="s">
        <v>1992</v>
      </c>
      <c r="F13" s="644" t="s">
        <v>1992</v>
      </c>
      <c r="G13" s="1573" t="s">
        <v>1717</v>
      </c>
      <c r="H13" s="1573"/>
      <c r="I13" s="1573" t="s">
        <v>1718</v>
      </c>
      <c r="J13" s="1606">
        <f>J10+7</f>
        <v>45177</v>
      </c>
      <c r="K13" s="1547">
        <f t="shared" ref="K13:Q13" si="1">K10+7</f>
        <v>45179</v>
      </c>
      <c r="L13" s="1547">
        <f t="shared" si="1"/>
        <v>45185</v>
      </c>
      <c r="M13" s="1547">
        <f t="shared" si="1"/>
        <v>45186</v>
      </c>
      <c r="N13" s="1547">
        <f t="shared" si="1"/>
        <v>45201</v>
      </c>
      <c r="O13" s="1547">
        <f t="shared" si="1"/>
        <v>45203</v>
      </c>
      <c r="P13" s="1547">
        <f t="shared" si="1"/>
        <v>45205</v>
      </c>
      <c r="Q13" s="1547">
        <f t="shared" si="1"/>
        <v>45207</v>
      </c>
      <c r="R13" s="1559"/>
      <c r="S13" s="1607"/>
    </row>
    <row r="14" spans="1:19" s="497" customFormat="1" ht="21.75" customHeight="1">
      <c r="A14" s="1567" t="s">
        <v>1868</v>
      </c>
      <c r="B14" s="1568"/>
      <c r="C14" s="645" t="s">
        <v>1879</v>
      </c>
      <c r="D14" s="646" t="s">
        <v>1221</v>
      </c>
      <c r="E14" s="644">
        <f>E11+7</f>
        <v>45171</v>
      </c>
      <c r="F14" s="644">
        <f>F11+7</f>
        <v>45173</v>
      </c>
      <c r="G14" s="1573"/>
      <c r="H14" s="1573"/>
      <c r="I14" s="1573"/>
      <c r="J14" s="1605"/>
      <c r="K14" s="1548"/>
      <c r="L14" s="1548"/>
      <c r="M14" s="1548"/>
      <c r="N14" s="1548"/>
      <c r="O14" s="1548"/>
      <c r="P14" s="1548"/>
      <c r="Q14" s="1548"/>
      <c r="R14" s="1560"/>
      <c r="S14" s="1608"/>
    </row>
    <row r="15" spans="1:19" s="497" customFormat="1" ht="21.75" customHeight="1">
      <c r="A15" s="1569" t="s">
        <v>1992</v>
      </c>
      <c r="B15" s="1570"/>
      <c r="C15" s="643" t="s">
        <v>1992</v>
      </c>
      <c r="D15" s="643" t="s">
        <v>1992</v>
      </c>
      <c r="E15" s="643" t="s">
        <v>1992</v>
      </c>
      <c r="F15" s="643" t="s">
        <v>1992</v>
      </c>
      <c r="G15" s="1573"/>
      <c r="H15" s="1573"/>
      <c r="I15" s="1573"/>
      <c r="J15" s="1605"/>
      <c r="K15" s="1548"/>
      <c r="L15" s="1548"/>
      <c r="M15" s="1548"/>
      <c r="N15" s="1548"/>
      <c r="O15" s="1548"/>
      <c r="P15" s="1548"/>
      <c r="Q15" s="1548"/>
      <c r="R15" s="1547"/>
      <c r="S15" s="1608"/>
    </row>
    <row r="16" spans="1:19" s="497" customFormat="1" ht="21.75" customHeight="1">
      <c r="A16" s="1603" t="s">
        <v>1992</v>
      </c>
      <c r="B16" s="1604"/>
      <c r="C16" s="649" t="s">
        <v>1992</v>
      </c>
      <c r="D16" s="650" t="s">
        <v>1992</v>
      </c>
      <c r="E16" s="651" t="s">
        <v>1992</v>
      </c>
      <c r="F16" s="651" t="s">
        <v>1992</v>
      </c>
      <c r="G16" s="1573" t="s">
        <v>1722</v>
      </c>
      <c r="H16" s="1573"/>
      <c r="I16" s="1573" t="s">
        <v>1723</v>
      </c>
      <c r="J16" s="1605">
        <f>J13+7</f>
        <v>45184</v>
      </c>
      <c r="K16" s="1547">
        <f t="shared" ref="K16:Q16" si="2">K13+7</f>
        <v>45186</v>
      </c>
      <c r="L16" s="1547">
        <f t="shared" si="2"/>
        <v>45192</v>
      </c>
      <c r="M16" s="1547">
        <f t="shared" si="2"/>
        <v>45193</v>
      </c>
      <c r="N16" s="1547">
        <f t="shared" si="2"/>
        <v>45208</v>
      </c>
      <c r="O16" s="1547">
        <f t="shared" si="2"/>
        <v>45210</v>
      </c>
      <c r="P16" s="1547">
        <f t="shared" si="2"/>
        <v>45212</v>
      </c>
      <c r="Q16" s="1547">
        <f t="shared" si="2"/>
        <v>45214</v>
      </c>
      <c r="R16" s="1559"/>
      <c r="S16" s="1611"/>
    </row>
    <row r="17" spans="1:19" s="497" customFormat="1" ht="21.75" customHeight="1">
      <c r="A17" s="1567" t="s">
        <v>1868</v>
      </c>
      <c r="B17" s="1568"/>
      <c r="C17" s="645" t="s">
        <v>1884</v>
      </c>
      <c r="D17" s="652" t="s">
        <v>1221</v>
      </c>
      <c r="E17" s="644">
        <f>E14+7</f>
        <v>45178</v>
      </c>
      <c r="F17" s="644">
        <f>F14+7</f>
        <v>45180</v>
      </c>
      <c r="G17" s="1573"/>
      <c r="H17" s="1573"/>
      <c r="I17" s="1573"/>
      <c r="J17" s="1605"/>
      <c r="K17" s="1548"/>
      <c r="L17" s="1548"/>
      <c r="M17" s="1548"/>
      <c r="N17" s="1548"/>
      <c r="O17" s="1548"/>
      <c r="P17" s="1548"/>
      <c r="Q17" s="1548"/>
      <c r="R17" s="1560"/>
      <c r="S17" s="1612"/>
    </row>
    <row r="18" spans="1:19" s="497" customFormat="1" ht="21.75" customHeight="1">
      <c r="A18" s="1569" t="s">
        <v>1992</v>
      </c>
      <c r="B18" s="1570"/>
      <c r="C18" s="649" t="s">
        <v>1992</v>
      </c>
      <c r="D18" s="643" t="s">
        <v>1992</v>
      </c>
      <c r="E18" s="643" t="s">
        <v>1992</v>
      </c>
      <c r="F18" s="643" t="s">
        <v>1992</v>
      </c>
      <c r="G18" s="1573"/>
      <c r="H18" s="1573"/>
      <c r="I18" s="1573"/>
      <c r="J18" s="1605"/>
      <c r="K18" s="1548"/>
      <c r="L18" s="1548"/>
      <c r="M18" s="1548"/>
      <c r="N18" s="1548"/>
      <c r="O18" s="1548"/>
      <c r="P18" s="1548"/>
      <c r="Q18" s="1548"/>
      <c r="R18" s="1547"/>
      <c r="S18" s="1613"/>
    </row>
    <row r="19" spans="1:19" s="497" customFormat="1" ht="21.75" customHeight="1">
      <c r="A19" s="1571" t="s">
        <v>1992</v>
      </c>
      <c r="B19" s="1572"/>
      <c r="C19" s="649" t="s">
        <v>1992</v>
      </c>
      <c r="D19" s="653" t="s">
        <v>1992</v>
      </c>
      <c r="E19" s="654" t="s">
        <v>1992</v>
      </c>
      <c r="F19" s="654" t="s">
        <v>1992</v>
      </c>
      <c r="G19" s="1573" t="s">
        <v>1727</v>
      </c>
      <c r="H19" s="1573"/>
      <c r="I19" s="1573" t="s">
        <v>1728</v>
      </c>
      <c r="J19" s="1561">
        <f t="shared" ref="J19:K19" si="3">J16+7</f>
        <v>45191</v>
      </c>
      <c r="K19" s="1547">
        <f t="shared" si="3"/>
        <v>45193</v>
      </c>
      <c r="L19" s="1547">
        <f t="shared" ref="L19:Q19" si="4">L16+7</f>
        <v>45199</v>
      </c>
      <c r="M19" s="1547">
        <f t="shared" si="4"/>
        <v>45200</v>
      </c>
      <c r="N19" s="1547">
        <f t="shared" si="4"/>
        <v>45215</v>
      </c>
      <c r="O19" s="1547">
        <f t="shared" si="4"/>
        <v>45217</v>
      </c>
      <c r="P19" s="1547">
        <f t="shared" si="4"/>
        <v>45219</v>
      </c>
      <c r="Q19" s="1547">
        <f t="shared" si="4"/>
        <v>45221</v>
      </c>
      <c r="R19" s="1559"/>
      <c r="S19" s="1556"/>
    </row>
    <row r="20" spans="1:19" s="497" customFormat="1" ht="21.75" customHeight="1">
      <c r="A20" s="1567" t="s">
        <v>1868</v>
      </c>
      <c r="B20" s="1568"/>
      <c r="C20" s="645" t="s">
        <v>1889</v>
      </c>
      <c r="D20" s="652" t="s">
        <v>1221</v>
      </c>
      <c r="E20" s="644">
        <f>E17+7</f>
        <v>45185</v>
      </c>
      <c r="F20" s="644">
        <f>F17+7</f>
        <v>45187</v>
      </c>
      <c r="G20" s="1573"/>
      <c r="H20" s="1573"/>
      <c r="I20" s="1573"/>
      <c r="J20" s="1561"/>
      <c r="K20" s="1548"/>
      <c r="L20" s="1548"/>
      <c r="M20" s="1548"/>
      <c r="N20" s="1548"/>
      <c r="O20" s="1548"/>
      <c r="P20" s="1548"/>
      <c r="Q20" s="1548"/>
      <c r="R20" s="1560"/>
      <c r="S20" s="1557"/>
    </row>
    <row r="21" spans="1:19" s="497" customFormat="1" ht="21.75" customHeight="1">
      <c r="A21" s="1601" t="s">
        <v>1992</v>
      </c>
      <c r="B21" s="1602"/>
      <c r="C21" s="643"/>
      <c r="D21" s="649" t="s">
        <v>1992</v>
      </c>
      <c r="E21" s="649" t="s">
        <v>1992</v>
      </c>
      <c r="F21" s="649" t="s">
        <v>1992</v>
      </c>
      <c r="G21" s="1573"/>
      <c r="H21" s="1573"/>
      <c r="I21" s="1573"/>
      <c r="J21" s="1561"/>
      <c r="K21" s="1548"/>
      <c r="L21" s="1548"/>
      <c r="M21" s="1548"/>
      <c r="N21" s="1548"/>
      <c r="O21" s="1548"/>
      <c r="P21" s="1548"/>
      <c r="Q21" s="1548"/>
      <c r="R21" s="1547"/>
      <c r="S21" s="1558"/>
    </row>
    <row r="22" spans="1:19" s="497" customFormat="1" ht="21.75" customHeight="1">
      <c r="A22" s="1571" t="s">
        <v>1992</v>
      </c>
      <c r="B22" s="1572"/>
      <c r="C22" s="649"/>
      <c r="D22" s="649" t="s">
        <v>1992</v>
      </c>
      <c r="E22" s="654" t="s">
        <v>1992</v>
      </c>
      <c r="F22" s="654" t="s">
        <v>1992</v>
      </c>
      <c r="G22" s="1561" t="s">
        <v>1732</v>
      </c>
      <c r="H22" s="1561"/>
      <c r="I22" s="1561" t="s">
        <v>1733</v>
      </c>
      <c r="J22" s="1561">
        <f t="shared" ref="J22:K22" si="5">J19+7</f>
        <v>45198</v>
      </c>
      <c r="K22" s="1547">
        <f t="shared" si="5"/>
        <v>45200</v>
      </c>
      <c r="L22" s="1547">
        <f t="shared" ref="L22:Q22" si="6">L19+7</f>
        <v>45206</v>
      </c>
      <c r="M22" s="1547">
        <f t="shared" si="6"/>
        <v>45207</v>
      </c>
      <c r="N22" s="1547">
        <f t="shared" si="6"/>
        <v>45222</v>
      </c>
      <c r="O22" s="1547">
        <f t="shared" si="6"/>
        <v>45224</v>
      </c>
      <c r="P22" s="1547">
        <f t="shared" si="6"/>
        <v>45226</v>
      </c>
      <c r="Q22" s="1547">
        <f t="shared" si="6"/>
        <v>45228</v>
      </c>
      <c r="R22" s="1559"/>
      <c r="S22" s="1556"/>
    </row>
    <row r="23" spans="1:19" s="497" customFormat="1" ht="21.75" customHeight="1">
      <c r="A23" s="1567" t="s">
        <v>1868</v>
      </c>
      <c r="B23" s="1568"/>
      <c r="C23" s="645" t="s">
        <v>1894</v>
      </c>
      <c r="D23" s="649" t="s">
        <v>1221</v>
      </c>
      <c r="E23" s="644">
        <f>E20+7</f>
        <v>45192</v>
      </c>
      <c r="F23" s="644">
        <f>F20+7</f>
        <v>45194</v>
      </c>
      <c r="G23" s="1561"/>
      <c r="H23" s="1561"/>
      <c r="I23" s="1561"/>
      <c r="J23" s="1561"/>
      <c r="K23" s="1548"/>
      <c r="L23" s="1548"/>
      <c r="M23" s="1548"/>
      <c r="N23" s="1548"/>
      <c r="O23" s="1548"/>
      <c r="P23" s="1548"/>
      <c r="Q23" s="1548"/>
      <c r="R23" s="1560"/>
      <c r="S23" s="1557"/>
    </row>
    <row r="24" spans="1:19" s="497" customFormat="1" ht="21.75" customHeight="1">
      <c r="A24" s="1577"/>
      <c r="B24" s="1577"/>
      <c r="C24" s="655"/>
      <c r="D24" s="656"/>
      <c r="E24" s="656"/>
      <c r="F24" s="657"/>
      <c r="G24" s="1561"/>
      <c r="H24" s="1561"/>
      <c r="I24" s="1561"/>
      <c r="J24" s="1561"/>
      <c r="K24" s="1548"/>
      <c r="L24" s="1548"/>
      <c r="M24" s="1548"/>
      <c r="N24" s="1548"/>
      <c r="O24" s="1548"/>
      <c r="P24" s="1548"/>
      <c r="Q24" s="1548"/>
      <c r="R24" s="1547"/>
      <c r="S24" s="1558"/>
    </row>
    <row r="25" spans="1:19" s="497" customFormat="1" ht="14.1" customHeight="1">
      <c r="A25" s="1590"/>
      <c r="B25" s="1591"/>
      <c r="C25" s="1591"/>
      <c r="D25" s="1591"/>
      <c r="E25" s="1591"/>
      <c r="F25" s="1591"/>
      <c r="G25" s="1591"/>
      <c r="H25" s="1591"/>
      <c r="I25" s="1591"/>
      <c r="J25" s="1591"/>
      <c r="K25" s="1591"/>
      <c r="L25" s="1591"/>
      <c r="M25" s="1591"/>
      <c r="N25" s="1591"/>
      <c r="O25" s="1591"/>
      <c r="P25" s="1591"/>
      <c r="Q25" s="1591"/>
      <c r="R25" s="1591"/>
      <c r="S25" s="1592"/>
    </row>
    <row r="26" spans="1:19" s="497" customFormat="1" ht="14.1" customHeight="1">
      <c r="A26" s="1581"/>
      <c r="B26" s="1582"/>
      <c r="C26" s="1582"/>
      <c r="D26" s="1582"/>
      <c r="E26" s="1583"/>
      <c r="F26" s="1584" t="s">
        <v>1993</v>
      </c>
      <c r="G26" s="1585"/>
      <c r="H26" s="1585"/>
      <c r="I26" s="1585"/>
      <c r="J26" s="1585"/>
      <c r="K26" s="1585"/>
      <c r="L26" s="1585"/>
      <c r="M26" s="1585"/>
      <c r="N26" s="1585"/>
      <c r="O26" s="1585"/>
      <c r="P26" s="1585"/>
      <c r="Q26" s="1585"/>
      <c r="R26" s="1585"/>
      <c r="S26" s="1586"/>
    </row>
    <row r="27" spans="1:19" s="497" customFormat="1" ht="14.85" customHeight="1">
      <c r="A27" s="1595"/>
      <c r="B27" s="1550"/>
      <c r="C27" s="1550"/>
      <c r="D27" s="1550"/>
      <c r="E27" s="1596"/>
      <c r="F27" s="1597"/>
      <c r="G27" s="1598"/>
      <c r="H27" s="1598"/>
      <c r="I27" s="1599"/>
      <c r="J27" s="1599"/>
      <c r="K27" s="1599"/>
      <c r="L27" s="1599"/>
      <c r="M27" s="1599"/>
      <c r="N27" s="1599"/>
      <c r="O27" s="1598"/>
      <c r="P27" s="1598"/>
      <c r="Q27" s="1598"/>
      <c r="R27" s="1598"/>
      <c r="S27" s="1600"/>
    </row>
    <row r="28" spans="1:19" s="497" customFormat="1" ht="14.85" customHeight="1">
      <c r="A28" s="1575"/>
      <c r="B28" s="1576"/>
      <c r="C28" s="1576"/>
      <c r="D28" s="1576"/>
      <c r="E28" s="1576"/>
      <c r="F28" s="1562"/>
      <c r="G28" s="1593"/>
      <c r="H28" s="1594"/>
      <c r="I28" s="1587" t="s">
        <v>1741</v>
      </c>
      <c r="J28" s="1587"/>
      <c r="K28" s="1587"/>
      <c r="L28" s="1588"/>
      <c r="M28" s="1589" t="s">
        <v>123</v>
      </c>
      <c r="N28" s="1587"/>
      <c r="O28" s="1578"/>
      <c r="P28" s="1578"/>
      <c r="Q28" s="1578"/>
      <c r="R28" s="1578"/>
      <c r="S28" s="1578"/>
    </row>
    <row r="29" spans="1:19" s="497" customFormat="1" ht="14.85" customHeight="1">
      <c r="A29" s="1575"/>
      <c r="B29" s="1576"/>
      <c r="C29" s="1576"/>
      <c r="D29" s="1576"/>
      <c r="E29" s="1576"/>
      <c r="F29" s="1564"/>
      <c r="G29" s="1564"/>
      <c r="H29" s="1564"/>
      <c r="I29" s="664" t="s">
        <v>1742</v>
      </c>
      <c r="J29" s="665" t="s">
        <v>1743</v>
      </c>
      <c r="K29" s="666" t="s">
        <v>1744</v>
      </c>
      <c r="L29" s="577" t="s">
        <v>1745</v>
      </c>
      <c r="M29" s="618" t="s">
        <v>1742</v>
      </c>
      <c r="N29" s="666" t="s">
        <v>1745</v>
      </c>
      <c r="O29" s="1564"/>
      <c r="P29" s="1564"/>
      <c r="Q29" s="1564"/>
      <c r="R29" s="1564"/>
      <c r="S29" s="1564"/>
    </row>
    <row r="30" spans="1:19" s="497" customFormat="1" ht="14.85" customHeight="1">
      <c r="A30" s="1549"/>
      <c r="B30" s="1550"/>
      <c r="C30" s="1550"/>
      <c r="D30" s="1550"/>
      <c r="E30" s="1550"/>
      <c r="F30" s="1346"/>
      <c r="G30" s="1346"/>
      <c r="H30" s="1562"/>
      <c r="I30" s="528" t="s">
        <v>1747</v>
      </c>
      <c r="J30" s="528" t="s">
        <v>1747</v>
      </c>
      <c r="K30" s="528" t="s">
        <v>1748</v>
      </c>
      <c r="L30" s="667" t="s">
        <v>1747</v>
      </c>
      <c r="M30" s="528" t="s">
        <v>1749</v>
      </c>
      <c r="N30" s="528" t="s">
        <v>1750</v>
      </c>
      <c r="O30" s="1563"/>
      <c r="P30" s="1564"/>
      <c r="Q30" s="1564"/>
      <c r="R30" s="1564"/>
      <c r="S30" s="1564"/>
    </row>
    <row r="31" spans="1:19" s="497" customFormat="1" ht="14.85" customHeight="1">
      <c r="A31" s="1549"/>
      <c r="B31" s="1550"/>
      <c r="C31" s="1550"/>
      <c r="D31" s="1550"/>
      <c r="E31" s="1551"/>
      <c r="F31" s="1552"/>
      <c r="G31" s="1553"/>
      <c r="H31" s="1553"/>
      <c r="I31" s="1553"/>
      <c r="J31" s="1553"/>
      <c r="K31" s="1553"/>
      <c r="L31" s="1553"/>
      <c r="M31" s="1553"/>
      <c r="N31" s="1553"/>
      <c r="O31" s="1553"/>
      <c r="P31" s="1553"/>
      <c r="Q31" s="1553"/>
      <c r="R31" s="1553"/>
      <c r="S31" s="1554"/>
    </row>
    <row r="32" spans="1:19" s="497" customFormat="1" ht="14.85" customHeight="1">
      <c r="A32" s="670"/>
      <c r="B32" s="659"/>
      <c r="C32" s="661"/>
      <c r="D32" s="661"/>
      <c r="E32" s="661"/>
      <c r="F32" s="661"/>
      <c r="G32" s="659"/>
      <c r="H32" s="659"/>
      <c r="I32" s="661"/>
      <c r="J32" s="671"/>
      <c r="K32" s="671"/>
      <c r="L32" s="671"/>
      <c r="M32" s="671"/>
      <c r="N32" s="671"/>
      <c r="O32" s="671"/>
      <c r="P32" s="671"/>
      <c r="Q32" s="671"/>
      <c r="R32" s="671"/>
      <c r="S32" s="831"/>
    </row>
    <row r="33" spans="1:19" s="497" customFormat="1" ht="14.85" customHeight="1">
      <c r="A33" s="670"/>
      <c r="B33" s="659"/>
      <c r="C33" s="661"/>
      <c r="D33" s="661"/>
      <c r="E33" s="661"/>
      <c r="F33" s="661"/>
      <c r="G33" s="659"/>
      <c r="H33" s="659"/>
      <c r="I33" s="661"/>
      <c r="J33" s="671"/>
      <c r="K33" s="671"/>
      <c r="L33" s="671"/>
      <c r="M33" s="671"/>
      <c r="N33" s="672"/>
      <c r="O33" s="671"/>
      <c r="P33" s="671"/>
      <c r="Q33" s="671"/>
      <c r="R33" s="671"/>
      <c r="S33" s="831"/>
    </row>
    <row r="34" spans="1:19" s="497" customFormat="1" ht="14.85" customHeight="1">
      <c r="A34" s="1119" t="s">
        <v>1751</v>
      </c>
      <c r="B34" s="1102"/>
      <c r="C34" s="1241" t="s">
        <v>1752</v>
      </c>
      <c r="D34" s="1164"/>
      <c r="E34" s="1120"/>
      <c r="F34" s="1121"/>
      <c r="G34" s="829" t="s">
        <v>1751</v>
      </c>
      <c r="H34" s="1163" t="s">
        <v>1904</v>
      </c>
      <c r="I34" s="1164"/>
      <c r="J34" s="1120"/>
      <c r="K34" s="1121"/>
      <c r="L34" s="1162" t="s">
        <v>1751</v>
      </c>
      <c r="M34" s="1162"/>
      <c r="N34" s="1325" t="s">
        <v>1739</v>
      </c>
      <c r="O34" s="1100"/>
      <c r="P34" s="1555"/>
      <c r="Q34" s="1330"/>
      <c r="R34" s="1330"/>
      <c r="S34" s="1465"/>
    </row>
    <row r="35" spans="1:19" s="497" customFormat="1" ht="14.85" customHeight="1">
      <c r="A35" s="1119" t="s">
        <v>1754</v>
      </c>
      <c r="B35" s="1102"/>
      <c r="C35" s="1099">
        <v>2836</v>
      </c>
      <c r="D35" s="1100"/>
      <c r="E35" s="532" t="s">
        <v>1755</v>
      </c>
      <c r="F35" s="534" t="s">
        <v>1756</v>
      </c>
      <c r="G35" s="829" t="s">
        <v>1754</v>
      </c>
      <c r="H35" s="1325">
        <v>5701</v>
      </c>
      <c r="I35" s="1100"/>
      <c r="J35" s="532" t="s">
        <v>1755</v>
      </c>
      <c r="K35" s="534" t="s">
        <v>1757</v>
      </c>
      <c r="L35" s="1162" t="s">
        <v>1754</v>
      </c>
      <c r="M35" s="1162"/>
      <c r="N35" s="1325" t="s">
        <v>1739</v>
      </c>
      <c r="O35" s="1325"/>
      <c r="P35" s="1546" t="s">
        <v>1755</v>
      </c>
      <c r="Q35" s="1546"/>
      <c r="R35" s="960"/>
      <c r="S35" s="828"/>
    </row>
    <row r="36" spans="1:19" s="538" customFormat="1" ht="15">
      <c r="A36" s="1119" t="s">
        <v>1758</v>
      </c>
      <c r="B36" s="1102"/>
      <c r="C36" s="1103" t="s">
        <v>1759</v>
      </c>
      <c r="D36" s="1104"/>
      <c r="E36" s="1103" t="s">
        <v>1760</v>
      </c>
      <c r="F36" s="1165"/>
      <c r="G36" s="829" t="s">
        <v>1758</v>
      </c>
      <c r="H36" s="1165" t="s">
        <v>1759</v>
      </c>
      <c r="I36" s="1104"/>
      <c r="J36" s="1103" t="s">
        <v>1760</v>
      </c>
      <c r="K36" s="1165"/>
      <c r="L36" s="1162" t="s">
        <v>1758</v>
      </c>
      <c r="M36" s="1162"/>
      <c r="N36" s="1165" t="s">
        <v>1759</v>
      </c>
      <c r="O36" s="1165"/>
      <c r="P36" s="1408" t="s">
        <v>1760</v>
      </c>
      <c r="Q36" s="1408"/>
      <c r="R36" s="961"/>
      <c r="S36" s="828"/>
    </row>
    <row r="37" spans="1:19" s="538" customFormat="1" ht="17.25" customHeight="1">
      <c r="A37" s="1089" t="s">
        <v>1750</v>
      </c>
      <c r="B37" s="1086"/>
      <c r="C37" s="1087" t="s">
        <v>1761</v>
      </c>
      <c r="D37" s="1088"/>
      <c r="E37" s="1091" t="s">
        <v>1739</v>
      </c>
      <c r="F37" s="1539"/>
      <c r="G37" s="830" t="s">
        <v>1762</v>
      </c>
      <c r="H37" s="1090" t="s">
        <v>1739</v>
      </c>
      <c r="I37" s="1088"/>
      <c r="J37" s="1542" t="s">
        <v>1911</v>
      </c>
      <c r="K37" s="1543"/>
      <c r="L37" s="1410" t="s">
        <v>1750</v>
      </c>
      <c r="M37" s="1410"/>
      <c r="N37" s="1090" t="s">
        <v>1739</v>
      </c>
      <c r="O37" s="1090"/>
      <c r="P37" s="1403" t="s">
        <v>1739</v>
      </c>
      <c r="Q37" s="1403"/>
      <c r="R37" s="962"/>
      <c r="S37" s="828"/>
    </row>
    <row r="38" spans="1:19" s="538" customFormat="1" ht="17.25" customHeight="1">
      <c r="A38" s="1089" t="s">
        <v>1749</v>
      </c>
      <c r="B38" s="1086"/>
      <c r="C38" s="1087" t="s">
        <v>1739</v>
      </c>
      <c r="D38" s="1088"/>
      <c r="E38" s="1091" t="s">
        <v>1764</v>
      </c>
      <c r="F38" s="1539"/>
      <c r="G38" s="830"/>
      <c r="H38" s="1090"/>
      <c r="I38" s="1088"/>
      <c r="J38" s="1087"/>
      <c r="K38" s="1090"/>
      <c r="L38" s="1410" t="s">
        <v>1741</v>
      </c>
      <c r="M38" s="1410"/>
      <c r="N38" s="1090" t="s">
        <v>1739</v>
      </c>
      <c r="O38" s="1090"/>
      <c r="P38" s="1403" t="s">
        <v>1739</v>
      </c>
      <c r="Q38" s="1403"/>
      <c r="R38" s="962"/>
      <c r="S38" s="828"/>
    </row>
    <row r="39" spans="1:19" s="538" customFormat="1" ht="17.25" customHeight="1">
      <c r="A39" s="1089" t="s">
        <v>1765</v>
      </c>
      <c r="B39" s="1086"/>
      <c r="C39" s="1087" t="s">
        <v>1761</v>
      </c>
      <c r="D39" s="1088"/>
      <c r="E39" s="1091" t="s">
        <v>1766</v>
      </c>
      <c r="F39" s="1539"/>
      <c r="G39" s="815"/>
      <c r="H39" s="1090"/>
      <c r="I39" s="1088"/>
      <c r="J39" s="1087"/>
      <c r="K39" s="1090"/>
      <c r="L39" s="1544" t="s">
        <v>1767</v>
      </c>
      <c r="M39" s="1545"/>
      <c r="N39" s="1090" t="s">
        <v>1739</v>
      </c>
      <c r="O39" s="1090"/>
      <c r="P39" s="1403" t="s">
        <v>1739</v>
      </c>
      <c r="Q39" s="1403"/>
      <c r="R39" s="962"/>
      <c r="S39" s="828"/>
    </row>
    <row r="40" spans="1:19" s="538" customFormat="1" ht="17.25" customHeight="1">
      <c r="A40" s="1089" t="s">
        <v>662</v>
      </c>
      <c r="B40" s="1086"/>
      <c r="C40" s="1087" t="s">
        <v>1739</v>
      </c>
      <c r="D40" s="1088"/>
      <c r="E40" s="1091" t="s">
        <v>1768</v>
      </c>
      <c r="F40" s="1539"/>
      <c r="G40" s="830"/>
      <c r="H40" s="1090"/>
      <c r="I40" s="1088"/>
      <c r="J40" s="1087"/>
      <c r="K40" s="1088"/>
      <c r="L40" s="1540" t="s">
        <v>1994</v>
      </c>
      <c r="M40" s="1541"/>
      <c r="N40" s="1087" t="s">
        <v>1739</v>
      </c>
      <c r="O40" s="1090"/>
      <c r="P40" s="1403" t="s">
        <v>1739</v>
      </c>
      <c r="Q40" s="1403"/>
      <c r="R40" s="962"/>
      <c r="S40" s="828"/>
    </row>
    <row r="41" spans="1:19" s="538" customFormat="1" ht="14.45" customHeight="1">
      <c r="A41" s="1089"/>
      <c r="B41" s="1086"/>
      <c r="C41" s="1087"/>
      <c r="D41" s="1088"/>
      <c r="E41" s="1091"/>
      <c r="F41" s="1539"/>
      <c r="G41" s="830"/>
      <c r="H41" s="1090"/>
      <c r="I41" s="1088"/>
      <c r="J41" s="1087"/>
      <c r="K41" s="1088"/>
      <c r="L41" s="1242" t="s">
        <v>662</v>
      </c>
      <c r="M41" s="1086"/>
      <c r="N41" s="1087" t="s">
        <v>1739</v>
      </c>
      <c r="O41" s="1090"/>
      <c r="P41" s="1403" t="s">
        <v>1739</v>
      </c>
      <c r="Q41" s="1403"/>
      <c r="R41" s="963"/>
      <c r="S41" s="832"/>
    </row>
    <row r="42" spans="1:19" s="538" customFormat="1" ht="15">
      <c r="A42" s="1538" t="s">
        <v>1770</v>
      </c>
      <c r="B42" s="1247"/>
      <c r="C42" s="1247"/>
      <c r="D42" s="1247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247"/>
      <c r="P42" s="1247"/>
      <c r="Q42" s="1247"/>
      <c r="R42" s="1247"/>
      <c r="S42" s="1247"/>
    </row>
    <row r="43" spans="1:19" s="538" customFormat="1" ht="18.75">
      <c r="A43" s="676"/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  <c r="M43" s="676"/>
      <c r="N43" s="676"/>
      <c r="O43" s="676"/>
      <c r="P43" s="676"/>
      <c r="Q43" s="676"/>
      <c r="R43" s="676"/>
      <c r="S43" s="676"/>
    </row>
    <row r="44" spans="1:19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  <c r="R44" s="540"/>
    </row>
    <row r="45" spans="1:19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  <c r="R45" s="542"/>
    </row>
    <row r="46" spans="1:19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  <c r="R46" s="542"/>
    </row>
    <row r="47" spans="1:19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  <c r="R47" s="542"/>
    </row>
    <row r="48" spans="1:19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  <c r="R48" s="542"/>
    </row>
    <row r="49" spans="1:19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  <c r="R49" s="542"/>
    </row>
    <row r="50" spans="1:19" s="558" customFormat="1" ht="13.35" customHeight="1">
      <c r="A50" s="677"/>
      <c r="B50" s="677"/>
      <c r="C50" s="677"/>
    </row>
    <row r="51" spans="1:19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</row>
    <row r="52" spans="1:19" ht="13.35" customHeight="1">
      <c r="A52" s="382"/>
      <c r="B52" s="382"/>
      <c r="C52" s="382"/>
    </row>
    <row r="53" spans="1:19" ht="13.35" customHeight="1">
      <c r="A53" s="382"/>
      <c r="B53" s="382"/>
      <c r="C53" s="382"/>
    </row>
    <row r="54" spans="1:19" ht="13.35" customHeight="1">
      <c r="A54" s="382"/>
      <c r="B54" s="382"/>
      <c r="C54" s="382"/>
    </row>
    <row r="55" spans="1:19" ht="13.35" customHeight="1">
      <c r="A55" s="382"/>
      <c r="B55" s="382"/>
      <c r="C55" s="382"/>
    </row>
    <row r="56" spans="1:19" ht="13.35" customHeight="1"/>
  </sheetData>
  <mergeCells count="174">
    <mergeCell ref="S10:S12"/>
    <mergeCell ref="Q13:Q15"/>
    <mergeCell ref="S7:S9"/>
    <mergeCell ref="S13:S15"/>
    <mergeCell ref="S19:S21"/>
    <mergeCell ref="S16:S18"/>
    <mergeCell ref="O19:O21"/>
    <mergeCell ref="R7:R9"/>
    <mergeCell ref="R10:R12"/>
    <mergeCell ref="R13:R15"/>
    <mergeCell ref="R16:R18"/>
    <mergeCell ref="P13:P15"/>
    <mergeCell ref="P7:P9"/>
    <mergeCell ref="Q7:Q9"/>
    <mergeCell ref="O7:O9"/>
    <mergeCell ref="Q16:Q18"/>
    <mergeCell ref="Q10:Q12"/>
    <mergeCell ref="G16:H18"/>
    <mergeCell ref="I16:I18"/>
    <mergeCell ref="J16:J18"/>
    <mergeCell ref="I10:I12"/>
    <mergeCell ref="M7:M9"/>
    <mergeCell ref="P10:P12"/>
    <mergeCell ref="N16:N18"/>
    <mergeCell ref="N19:N21"/>
    <mergeCell ref="J10:J12"/>
    <mergeCell ref="N13:N15"/>
    <mergeCell ref="J13:J15"/>
    <mergeCell ref="K13:K15"/>
    <mergeCell ref="L13:L15"/>
    <mergeCell ref="I19:I21"/>
    <mergeCell ref="M10:M12"/>
    <mergeCell ref="L10:L12"/>
    <mergeCell ref="L19:L21"/>
    <mergeCell ref="J19:J21"/>
    <mergeCell ref="A26:E26"/>
    <mergeCell ref="F26:S26"/>
    <mergeCell ref="A22:B22"/>
    <mergeCell ref="A28:E28"/>
    <mergeCell ref="I28:L28"/>
    <mergeCell ref="M28:N28"/>
    <mergeCell ref="A25:S25"/>
    <mergeCell ref="A17:B17"/>
    <mergeCell ref="P19:P21"/>
    <mergeCell ref="K16:K18"/>
    <mergeCell ref="L16:L18"/>
    <mergeCell ref="M16:M18"/>
    <mergeCell ref="O16:O18"/>
    <mergeCell ref="P16:P18"/>
    <mergeCell ref="M19:M21"/>
    <mergeCell ref="F28:H28"/>
    <mergeCell ref="A18:B18"/>
    <mergeCell ref="A19:B19"/>
    <mergeCell ref="A27:E27"/>
    <mergeCell ref="F27:S27"/>
    <mergeCell ref="A21:B21"/>
    <mergeCell ref="M22:M24"/>
    <mergeCell ref="A20:B20"/>
    <mergeCell ref="A16:B16"/>
    <mergeCell ref="A29:E29"/>
    <mergeCell ref="G19:H21"/>
    <mergeCell ref="A23:B23"/>
    <mergeCell ref="O29:S29"/>
    <mergeCell ref="A24:B24"/>
    <mergeCell ref="O28:S28"/>
    <mergeCell ref="R19:R21"/>
    <mergeCell ref="J7:J9"/>
    <mergeCell ref="I22:I24"/>
    <mergeCell ref="N22:N24"/>
    <mergeCell ref="I7:I9"/>
    <mergeCell ref="N10:N12"/>
    <mergeCell ref="O10:O12"/>
    <mergeCell ref="I13:I15"/>
    <mergeCell ref="M13:M15"/>
    <mergeCell ref="O13:O15"/>
    <mergeCell ref="K7:K9"/>
    <mergeCell ref="K10:K12"/>
    <mergeCell ref="N7:N9"/>
    <mergeCell ref="K19:K21"/>
    <mergeCell ref="L7:L9"/>
    <mergeCell ref="K22:K24"/>
    <mergeCell ref="O22:O24"/>
    <mergeCell ref="Q19:Q21"/>
    <mergeCell ref="A5:F5"/>
    <mergeCell ref="A6:B6"/>
    <mergeCell ref="G6:H6"/>
    <mergeCell ref="A14:B14"/>
    <mergeCell ref="A15:B15"/>
    <mergeCell ref="A11:B11"/>
    <mergeCell ref="A12:B12"/>
    <mergeCell ref="A13:B13"/>
    <mergeCell ref="G13:H15"/>
    <mergeCell ref="A9:B9"/>
    <mergeCell ref="A7:B7"/>
    <mergeCell ref="G7:H9"/>
    <mergeCell ref="A10:B10"/>
    <mergeCell ref="A8:B8"/>
    <mergeCell ref="G10:H12"/>
    <mergeCell ref="P36:Q36"/>
    <mergeCell ref="P35:Q35"/>
    <mergeCell ref="L22:L24"/>
    <mergeCell ref="Q22:Q24"/>
    <mergeCell ref="C34:D34"/>
    <mergeCell ref="H34:I34"/>
    <mergeCell ref="L34:M34"/>
    <mergeCell ref="N34:O34"/>
    <mergeCell ref="A31:E31"/>
    <mergeCell ref="F31:S31"/>
    <mergeCell ref="E34:F34"/>
    <mergeCell ref="J34:K34"/>
    <mergeCell ref="P34:S34"/>
    <mergeCell ref="S22:S24"/>
    <mergeCell ref="A34:B34"/>
    <mergeCell ref="N35:O35"/>
    <mergeCell ref="R22:R24"/>
    <mergeCell ref="J22:J24"/>
    <mergeCell ref="A30:E30"/>
    <mergeCell ref="F30:H30"/>
    <mergeCell ref="P22:P24"/>
    <mergeCell ref="O30:S30"/>
    <mergeCell ref="F29:H29"/>
    <mergeCell ref="G22:H24"/>
    <mergeCell ref="P38:Q38"/>
    <mergeCell ref="A39:B39"/>
    <mergeCell ref="C39:D39"/>
    <mergeCell ref="E39:F39"/>
    <mergeCell ref="H39:I39"/>
    <mergeCell ref="L39:M39"/>
    <mergeCell ref="N39:O39"/>
    <mergeCell ref="P39:Q39"/>
    <mergeCell ref="A38:B38"/>
    <mergeCell ref="C38:D38"/>
    <mergeCell ref="E38:F38"/>
    <mergeCell ref="H38:I38"/>
    <mergeCell ref="J38:K38"/>
    <mergeCell ref="L38:M38"/>
    <mergeCell ref="J39:K39"/>
    <mergeCell ref="L37:M37"/>
    <mergeCell ref="A35:B35"/>
    <mergeCell ref="C35:D35"/>
    <mergeCell ref="H35:I35"/>
    <mergeCell ref="L35:M35"/>
    <mergeCell ref="N38:O38"/>
    <mergeCell ref="C36:D36"/>
    <mergeCell ref="E36:F36"/>
    <mergeCell ref="H36:I36"/>
    <mergeCell ref="J36:K36"/>
    <mergeCell ref="L36:M36"/>
    <mergeCell ref="N36:O36"/>
    <mergeCell ref="N37:O37"/>
    <mergeCell ref="P37:Q37"/>
    <mergeCell ref="A36:B36"/>
    <mergeCell ref="A42:S42"/>
    <mergeCell ref="N40:O40"/>
    <mergeCell ref="P40:Q40"/>
    <mergeCell ref="A41:B41"/>
    <mergeCell ref="C41:D41"/>
    <mergeCell ref="E41:F41"/>
    <mergeCell ref="H41:I41"/>
    <mergeCell ref="J41:K41"/>
    <mergeCell ref="L41:M41"/>
    <mergeCell ref="N41:O41"/>
    <mergeCell ref="P41:Q41"/>
    <mergeCell ref="A40:B40"/>
    <mergeCell ref="C40:D40"/>
    <mergeCell ref="E40:F40"/>
    <mergeCell ref="H40:I40"/>
    <mergeCell ref="J40:K40"/>
    <mergeCell ref="L40:M40"/>
    <mergeCell ref="A37:B37"/>
    <mergeCell ref="C37:D37"/>
    <mergeCell ref="E37:F37"/>
    <mergeCell ref="H37:I37"/>
    <mergeCell ref="J37:K37"/>
  </mergeCells>
  <hyperlinks>
    <hyperlink ref="A47" r:id="rId1" xr:uid="{7D5C0625-F603-4D10-A06C-4CA4342C5469}"/>
    <hyperlink ref="G47" r:id="rId2" xr:uid="{80CB9281-8367-4CFF-9AB9-73F9B682C233}"/>
  </hyperlinks>
  <pageMargins left="0.7" right="0.7" top="0.75" bottom="0.75" header="0.3" footer="0.3"/>
  <pageSetup paperSize="9" orientation="landscape" r:id="rId3"/>
  <headerFooter>
    <oddFooter>&amp;L_x000D_&amp;1#&amp;"Calibri"&amp;10&amp;K000000 Sensitivity: Internal</oddFooter>
  </headerFooter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0213-C7E2-4CA8-812C-F045CFD4117A}">
  <sheetPr codeName="Sheet16">
    <tabColor rgb="FF70AD47"/>
    <pageSetUpPr fitToPage="1"/>
  </sheetPr>
  <dimension ref="A1:S50"/>
  <sheetViews>
    <sheetView zoomScale="80" zoomScaleNormal="80" workbookViewId="0">
      <selection activeCell="G7" sqref="G7:H9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.42578125" style="375" customWidth="1"/>
    <col min="6" max="6" width="13.5703125" style="375" customWidth="1"/>
    <col min="7" max="7" width="19.5703125" style="375" customWidth="1"/>
    <col min="8" max="8" width="9.42578125" style="375"/>
    <col min="9" max="9" width="12.42578125" style="375" customWidth="1"/>
    <col min="10" max="10" width="18.42578125" style="375" customWidth="1"/>
    <col min="11" max="11" width="20.5703125" style="375" customWidth="1"/>
    <col min="12" max="18" width="15.5703125" style="375" customWidth="1"/>
    <col min="19" max="16384" width="9.42578125" style="375"/>
  </cols>
  <sheetData>
    <row r="1" spans="1:18" s="453" customFormat="1" ht="23.1" customHeight="1"/>
    <row r="2" spans="1:18" s="389" customFormat="1" ht="23.1" customHeight="1">
      <c r="A2" s="388" t="s">
        <v>1690</v>
      </c>
      <c r="B2" s="390" t="s">
        <v>1495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453" customFormat="1" ht="23.1" customHeight="1">
      <c r="A3" s="454"/>
      <c r="B3" s="455"/>
      <c r="C3" s="454"/>
      <c r="D3" s="454"/>
      <c r="E3" s="454"/>
      <c r="F3" s="454"/>
      <c r="G3" s="454"/>
      <c r="H3" s="454"/>
      <c r="I3" s="454"/>
      <c r="J3" s="454"/>
      <c r="L3" s="455"/>
      <c r="M3" s="455"/>
      <c r="N3" s="455"/>
      <c r="O3" s="455"/>
      <c r="P3" s="455"/>
    </row>
    <row r="4" spans="1:18" s="367" customFormat="1" ht="23.1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631" customFormat="1" ht="25.35" customHeight="1">
      <c r="A5" s="1626" t="s">
        <v>1995</v>
      </c>
      <c r="B5" s="1627"/>
      <c r="C5" s="1627"/>
      <c r="D5" s="1627"/>
      <c r="E5" s="1627"/>
      <c r="F5" s="1628"/>
    </row>
    <row r="6" spans="1:18" s="631" customFormat="1" ht="55.5" customHeight="1">
      <c r="A6" s="1629" t="s">
        <v>1692</v>
      </c>
      <c r="B6" s="1630"/>
      <c r="C6" s="719" t="s">
        <v>1693</v>
      </c>
      <c r="D6" s="719" t="s">
        <v>1694</v>
      </c>
      <c r="E6" s="719" t="s">
        <v>1695</v>
      </c>
      <c r="F6" s="719" t="s">
        <v>1696</v>
      </c>
      <c r="G6" s="1629" t="s">
        <v>1697</v>
      </c>
      <c r="H6" s="1631"/>
      <c r="I6" s="720" t="s">
        <v>1693</v>
      </c>
      <c r="J6" s="721" t="s">
        <v>1996</v>
      </c>
      <c r="K6" s="722" t="s">
        <v>1997</v>
      </c>
      <c r="L6" s="723"/>
      <c r="M6" s="724"/>
      <c r="N6" s="724"/>
      <c r="O6" s="724"/>
      <c r="P6" s="723"/>
      <c r="Q6" s="725"/>
      <c r="R6" s="726"/>
    </row>
    <row r="7" spans="1:18" s="631" customFormat="1" ht="19.5" customHeight="1">
      <c r="A7" s="1618" t="s">
        <v>1701</v>
      </c>
      <c r="B7" s="1619"/>
      <c r="C7" s="690" t="s">
        <v>1702</v>
      </c>
      <c r="D7" s="648" t="s">
        <v>661</v>
      </c>
      <c r="E7" s="648">
        <v>45161</v>
      </c>
      <c r="F7" s="648">
        <f>E7+2</f>
        <v>45163</v>
      </c>
      <c r="G7" s="1573" t="s">
        <v>1998</v>
      </c>
      <c r="H7" s="1573"/>
      <c r="I7" s="1573" t="s">
        <v>1999</v>
      </c>
      <c r="J7" s="1616">
        <v>45169</v>
      </c>
      <c r="K7" s="1617">
        <f>J7+7</f>
        <v>45176</v>
      </c>
      <c r="L7" s="1614"/>
      <c r="M7" s="1560"/>
      <c r="N7" s="1559"/>
      <c r="O7" s="1560"/>
      <c r="P7" s="1560"/>
      <c r="Q7" s="1560"/>
      <c r="R7" s="1560"/>
    </row>
    <row r="8" spans="1:18" s="631" customFormat="1" ht="19.5" customHeight="1">
      <c r="A8" s="1618" t="s">
        <v>1868</v>
      </c>
      <c r="B8" s="1619"/>
      <c r="C8" s="691" t="s">
        <v>1874</v>
      </c>
      <c r="D8" s="648" t="s">
        <v>1221</v>
      </c>
      <c r="E8" s="648">
        <f>E7+3</f>
        <v>45164</v>
      </c>
      <c r="F8" s="648">
        <f>F7+3</f>
        <v>45166</v>
      </c>
      <c r="G8" s="1573"/>
      <c r="H8" s="1573"/>
      <c r="I8" s="1573"/>
      <c r="J8" s="1616"/>
      <c r="K8" s="1617"/>
      <c r="L8" s="1614"/>
      <c r="M8" s="1560"/>
      <c r="N8" s="1560"/>
      <c r="O8" s="1560"/>
      <c r="P8" s="1560"/>
      <c r="Q8" s="1560"/>
      <c r="R8" s="1560"/>
    </row>
    <row r="9" spans="1:18" s="631" customFormat="1" ht="19.5" customHeight="1">
      <c r="A9" s="1620"/>
      <c r="B9" s="1621"/>
      <c r="C9" s="687"/>
      <c r="D9" s="648"/>
      <c r="E9" s="648"/>
      <c r="F9" s="647"/>
      <c r="G9" s="1573"/>
      <c r="H9" s="1573"/>
      <c r="I9" s="1573"/>
      <c r="J9" s="1616"/>
      <c r="K9" s="1617"/>
      <c r="L9" s="1615"/>
      <c r="M9" s="1547"/>
      <c r="N9" s="1547"/>
      <c r="O9" s="1547"/>
      <c r="P9" s="1547"/>
      <c r="Q9" s="1547"/>
      <c r="R9" s="1547"/>
    </row>
    <row r="10" spans="1:18" s="631" customFormat="1" ht="19.5" customHeight="1">
      <c r="A10" s="1618" t="s">
        <v>1709</v>
      </c>
      <c r="B10" s="1619"/>
      <c r="C10" s="690" t="s">
        <v>1710</v>
      </c>
      <c r="D10" s="648" t="s">
        <v>661</v>
      </c>
      <c r="E10" s="768">
        <f>E7+7</f>
        <v>45168</v>
      </c>
      <c r="F10" s="768">
        <f>F7+7</f>
        <v>45170</v>
      </c>
      <c r="G10" s="1573" t="s">
        <v>2000</v>
      </c>
      <c r="H10" s="1573"/>
      <c r="I10" s="1573" t="s">
        <v>2001</v>
      </c>
      <c r="J10" s="1616">
        <f>J7+7</f>
        <v>45176</v>
      </c>
      <c r="K10" s="1617">
        <f>J10+7</f>
        <v>45183</v>
      </c>
      <c r="L10" s="1614"/>
      <c r="M10" s="1560"/>
      <c r="N10" s="1559"/>
      <c r="O10" s="1560"/>
      <c r="P10" s="1560"/>
      <c r="Q10" s="1560"/>
      <c r="R10" s="1560"/>
    </row>
    <row r="11" spans="1:18" s="631" customFormat="1" ht="19.5" customHeight="1">
      <c r="A11" s="1618" t="s">
        <v>1868</v>
      </c>
      <c r="B11" s="1619"/>
      <c r="C11" s="691" t="s">
        <v>1879</v>
      </c>
      <c r="D11" s="648" t="s">
        <v>1221</v>
      </c>
      <c r="E11" s="648">
        <f>E8+7</f>
        <v>45171</v>
      </c>
      <c r="F11" s="648">
        <f>F8+7</f>
        <v>45173</v>
      </c>
      <c r="G11" s="1573"/>
      <c r="H11" s="1573"/>
      <c r="I11" s="1573"/>
      <c r="J11" s="1616"/>
      <c r="K11" s="1617"/>
      <c r="L11" s="1614"/>
      <c r="M11" s="1560"/>
      <c r="N11" s="1560"/>
      <c r="O11" s="1560"/>
      <c r="P11" s="1560"/>
      <c r="Q11" s="1560"/>
      <c r="R11" s="1560"/>
    </row>
    <row r="12" spans="1:18" s="631" customFormat="1" ht="19.5" customHeight="1">
      <c r="A12" s="1620"/>
      <c r="B12" s="1621"/>
      <c r="C12" s="687"/>
      <c r="D12" s="648"/>
      <c r="E12" s="648"/>
      <c r="F12" s="648"/>
      <c r="G12" s="1573"/>
      <c r="H12" s="1573"/>
      <c r="I12" s="1573"/>
      <c r="J12" s="1616"/>
      <c r="K12" s="1617"/>
      <c r="L12" s="1615"/>
      <c r="M12" s="1547"/>
      <c r="N12" s="1547"/>
      <c r="O12" s="1547"/>
      <c r="P12" s="1547"/>
      <c r="Q12" s="1547"/>
      <c r="R12" s="1547"/>
    </row>
    <row r="13" spans="1:18" s="631" customFormat="1" ht="19.5" customHeight="1">
      <c r="A13" s="1618" t="s">
        <v>1717</v>
      </c>
      <c r="B13" s="1619"/>
      <c r="C13" s="690" t="s">
        <v>1718</v>
      </c>
      <c r="D13" s="648" t="s">
        <v>661</v>
      </c>
      <c r="E13" s="648">
        <f>E10+7</f>
        <v>45175</v>
      </c>
      <c r="F13" s="648">
        <f>F10+7</f>
        <v>45177</v>
      </c>
      <c r="G13" s="1573" t="s">
        <v>1998</v>
      </c>
      <c r="H13" s="1573"/>
      <c r="I13" s="1573" t="s">
        <v>2002</v>
      </c>
      <c r="J13" s="1616">
        <f>J10+7</f>
        <v>45183</v>
      </c>
      <c r="K13" s="1617">
        <f>J13+7</f>
        <v>45190</v>
      </c>
      <c r="L13" s="1614"/>
      <c r="M13" s="1560"/>
      <c r="N13" s="1559"/>
      <c r="O13" s="1560"/>
      <c r="P13" s="1560"/>
      <c r="Q13" s="1560"/>
      <c r="R13" s="1560"/>
    </row>
    <row r="14" spans="1:18" s="631" customFormat="1" ht="19.5" customHeight="1">
      <c r="A14" s="1618" t="s">
        <v>1868</v>
      </c>
      <c r="B14" s="1619"/>
      <c r="C14" s="691" t="s">
        <v>1884</v>
      </c>
      <c r="D14" s="648" t="s">
        <v>1221</v>
      </c>
      <c r="E14" s="648">
        <f>E11+7</f>
        <v>45178</v>
      </c>
      <c r="F14" s="648">
        <f>F11+7</f>
        <v>45180</v>
      </c>
      <c r="G14" s="1573"/>
      <c r="H14" s="1573"/>
      <c r="I14" s="1573"/>
      <c r="J14" s="1616"/>
      <c r="K14" s="1617"/>
      <c r="L14" s="1614"/>
      <c r="M14" s="1560"/>
      <c r="N14" s="1560"/>
      <c r="O14" s="1560"/>
      <c r="P14" s="1560"/>
      <c r="Q14" s="1560"/>
      <c r="R14" s="1560"/>
    </row>
    <row r="15" spans="1:18" s="631" customFormat="1" ht="19.5" customHeight="1">
      <c r="A15" s="1620"/>
      <c r="B15" s="1621"/>
      <c r="C15" s="687"/>
      <c r="D15" s="648"/>
      <c r="E15" s="648"/>
      <c r="F15" s="648"/>
      <c r="G15" s="1573"/>
      <c r="H15" s="1573"/>
      <c r="I15" s="1573"/>
      <c r="J15" s="1616"/>
      <c r="K15" s="1617"/>
      <c r="L15" s="1615"/>
      <c r="M15" s="1547"/>
      <c r="N15" s="1547"/>
      <c r="O15" s="1547"/>
      <c r="P15" s="1547"/>
      <c r="Q15" s="1547"/>
      <c r="R15" s="1547"/>
    </row>
    <row r="16" spans="1:18" s="631" customFormat="1" ht="19.5" customHeight="1">
      <c r="A16" s="1618" t="s">
        <v>1722</v>
      </c>
      <c r="B16" s="1619"/>
      <c r="C16" s="690" t="s">
        <v>1723</v>
      </c>
      <c r="D16" s="648" t="s">
        <v>661</v>
      </c>
      <c r="E16" s="648">
        <f>E13+7</f>
        <v>45182</v>
      </c>
      <c r="F16" s="648">
        <f>F13+7</f>
        <v>45184</v>
      </c>
      <c r="G16" s="1573" t="s">
        <v>2000</v>
      </c>
      <c r="H16" s="1573"/>
      <c r="I16" s="1573" t="s">
        <v>2003</v>
      </c>
      <c r="J16" s="1616">
        <f>J13+7</f>
        <v>45190</v>
      </c>
      <c r="K16" s="1616">
        <f>K13+7</f>
        <v>45197</v>
      </c>
      <c r="L16" s="1614"/>
      <c r="M16" s="1560"/>
      <c r="N16" s="1559"/>
      <c r="O16" s="1560"/>
      <c r="P16" s="1560"/>
      <c r="Q16" s="1560"/>
      <c r="R16" s="1560"/>
    </row>
    <row r="17" spans="1:18" s="631" customFormat="1" ht="19.5" customHeight="1">
      <c r="A17" s="1618" t="s">
        <v>1868</v>
      </c>
      <c r="B17" s="1619"/>
      <c r="C17" s="691" t="s">
        <v>1889</v>
      </c>
      <c r="D17" s="648" t="s">
        <v>1221</v>
      </c>
      <c r="E17" s="648">
        <f>E14+7</f>
        <v>45185</v>
      </c>
      <c r="F17" s="648">
        <f>F14+7</f>
        <v>45187</v>
      </c>
      <c r="G17" s="1573"/>
      <c r="H17" s="1573"/>
      <c r="I17" s="1573"/>
      <c r="J17" s="1616"/>
      <c r="K17" s="1616"/>
      <c r="L17" s="1614"/>
      <c r="M17" s="1560"/>
      <c r="N17" s="1560"/>
      <c r="O17" s="1560"/>
      <c r="P17" s="1560"/>
      <c r="Q17" s="1560"/>
      <c r="R17" s="1560"/>
    </row>
    <row r="18" spans="1:18" s="631" customFormat="1" ht="19.5" customHeight="1">
      <c r="A18" s="1620"/>
      <c r="B18" s="1621"/>
      <c r="C18" s="687" t="s">
        <v>2004</v>
      </c>
      <c r="D18" s="648"/>
      <c r="E18" s="648"/>
      <c r="F18" s="648"/>
      <c r="G18" s="1573"/>
      <c r="H18" s="1573"/>
      <c r="I18" s="1573"/>
      <c r="J18" s="1616"/>
      <c r="K18" s="1616"/>
      <c r="L18" s="1615"/>
      <c r="M18" s="1547"/>
      <c r="N18" s="1547"/>
      <c r="O18" s="1547"/>
      <c r="P18" s="1547"/>
      <c r="Q18" s="1547"/>
      <c r="R18" s="1547"/>
    </row>
    <row r="19" spans="1:18" s="631" customFormat="1" ht="19.5" customHeight="1">
      <c r="A19" s="1618" t="s">
        <v>1727</v>
      </c>
      <c r="B19" s="1619"/>
      <c r="C19" s="690" t="s">
        <v>1728</v>
      </c>
      <c r="D19" s="648" t="s">
        <v>661</v>
      </c>
      <c r="E19" s="648">
        <f>E16+7</f>
        <v>45189</v>
      </c>
      <c r="F19" s="692">
        <f>F16+7</f>
        <v>45191</v>
      </c>
      <c r="G19" s="1573" t="s">
        <v>1998</v>
      </c>
      <c r="H19" s="1573"/>
      <c r="I19" s="1573" t="s">
        <v>2005</v>
      </c>
      <c r="J19" s="1616">
        <f t="shared" ref="J19:K19" si="0">J16+7</f>
        <v>45197</v>
      </c>
      <c r="K19" s="1617">
        <f t="shared" si="0"/>
        <v>45204</v>
      </c>
      <c r="L19" s="1614"/>
      <c r="M19" s="1560"/>
      <c r="N19" s="1559"/>
      <c r="O19" s="1560"/>
      <c r="P19" s="1560"/>
      <c r="Q19" s="1560"/>
      <c r="R19" s="1560"/>
    </row>
    <row r="20" spans="1:18" s="631" customFormat="1" ht="19.5" customHeight="1">
      <c r="A20" s="1618" t="s">
        <v>1868</v>
      </c>
      <c r="B20" s="1619"/>
      <c r="C20" s="691" t="s">
        <v>1894</v>
      </c>
      <c r="D20" s="648" t="s">
        <v>1221</v>
      </c>
      <c r="E20" s="648">
        <f>E17+7</f>
        <v>45192</v>
      </c>
      <c r="F20" s="692">
        <f>F17+7</f>
        <v>45194</v>
      </c>
      <c r="G20" s="1573"/>
      <c r="H20" s="1573"/>
      <c r="I20" s="1573"/>
      <c r="J20" s="1616"/>
      <c r="K20" s="1617"/>
      <c r="L20" s="1614"/>
      <c r="M20" s="1560"/>
      <c r="N20" s="1560"/>
      <c r="O20" s="1560"/>
      <c r="P20" s="1560"/>
      <c r="Q20" s="1560"/>
      <c r="R20" s="1560"/>
    </row>
    <row r="21" spans="1:18" s="631" customFormat="1" ht="19.5" customHeight="1">
      <c r="A21" s="1618"/>
      <c r="B21" s="1632"/>
      <c r="C21" s="690"/>
      <c r="D21" s="693">
        <v>3</v>
      </c>
      <c r="E21" s="694"/>
      <c r="F21" s="694"/>
      <c r="G21" s="1573"/>
      <c r="H21" s="1573"/>
      <c r="I21" s="1573"/>
      <c r="J21" s="1616"/>
      <c r="K21" s="1617"/>
      <c r="L21" s="1615"/>
      <c r="M21" s="1547"/>
      <c r="N21" s="1547"/>
      <c r="O21" s="1547"/>
      <c r="P21" s="1547"/>
      <c r="Q21" s="1547"/>
      <c r="R21" s="1547"/>
    </row>
    <row r="22" spans="1:18" s="631" customFormat="1" ht="19.5" customHeight="1">
      <c r="A22" s="1623" t="s">
        <v>1732</v>
      </c>
      <c r="B22" s="1624"/>
      <c r="C22" s="695" t="s">
        <v>1733</v>
      </c>
      <c r="D22" s="696" t="s">
        <v>661</v>
      </c>
      <c r="E22" s="863">
        <f>E19+7</f>
        <v>45196</v>
      </c>
      <c r="F22" s="692">
        <f>F19+7</f>
        <v>45198</v>
      </c>
      <c r="G22" s="1561" t="s">
        <v>2000</v>
      </c>
      <c r="H22" s="1561"/>
      <c r="I22" s="1625" t="s">
        <v>2006</v>
      </c>
      <c r="J22" s="1616">
        <f t="shared" ref="J22:K22" si="1">J19+7</f>
        <v>45204</v>
      </c>
      <c r="K22" s="1617">
        <f t="shared" si="1"/>
        <v>45211</v>
      </c>
      <c r="L22" s="1614"/>
      <c r="M22" s="1560"/>
      <c r="N22" s="1559"/>
      <c r="O22" s="1560"/>
      <c r="P22" s="1560"/>
      <c r="Q22" s="1560"/>
      <c r="R22" s="1560"/>
    </row>
    <row r="23" spans="1:18" s="631" customFormat="1" ht="19.5" customHeight="1">
      <c r="A23" s="1618" t="s">
        <v>1868</v>
      </c>
      <c r="B23" s="1619"/>
      <c r="C23" s="691" t="s">
        <v>1930</v>
      </c>
      <c r="D23" s="864" t="s">
        <v>1221</v>
      </c>
      <c r="E23" s="867">
        <f>E20+7</f>
        <v>45199</v>
      </c>
      <c r="F23" s="868">
        <f>F20+7</f>
        <v>45201</v>
      </c>
      <c r="G23" s="1561"/>
      <c r="H23" s="1561"/>
      <c r="I23" s="1625"/>
      <c r="J23" s="1616"/>
      <c r="K23" s="1617"/>
      <c r="L23" s="1614"/>
      <c r="M23" s="1560"/>
      <c r="N23" s="1560"/>
      <c r="O23" s="1560"/>
      <c r="P23" s="1560"/>
      <c r="Q23" s="1560"/>
      <c r="R23" s="1560"/>
    </row>
    <row r="24" spans="1:18" s="631" customFormat="1" ht="19.5" customHeight="1">
      <c r="A24" s="1622"/>
      <c r="B24" s="1622"/>
      <c r="C24" s="734" t="s">
        <v>2004</v>
      </c>
      <c r="D24" s="730">
        <v>3</v>
      </c>
      <c r="E24" s="730"/>
      <c r="F24" s="732"/>
      <c r="G24" s="1561"/>
      <c r="H24" s="1561"/>
      <c r="I24" s="1625"/>
      <c r="J24" s="1616"/>
      <c r="K24" s="1617"/>
      <c r="L24" s="1615"/>
      <c r="M24" s="1547"/>
      <c r="N24" s="1547"/>
      <c r="O24" s="1547"/>
      <c r="P24" s="1547"/>
      <c r="Q24" s="1547"/>
      <c r="R24" s="1547"/>
    </row>
    <row r="25" spans="1:18" s="631" customFormat="1" ht="14.1" customHeight="1">
      <c r="A25" s="1639"/>
      <c r="B25" s="1640"/>
      <c r="C25" s="1640"/>
      <c r="D25" s="1640"/>
      <c r="E25" s="1658"/>
      <c r="F25" s="1673"/>
      <c r="G25" s="1674"/>
      <c r="H25" s="1674"/>
      <c r="I25" s="1674"/>
      <c r="J25" s="1674"/>
      <c r="K25" s="1674"/>
      <c r="L25" s="1674"/>
      <c r="M25" s="1674"/>
      <c r="N25" s="1674"/>
      <c r="O25" s="1674"/>
      <c r="P25" s="1674"/>
      <c r="Q25" s="1674"/>
      <c r="R25" s="1675"/>
    </row>
    <row r="26" spans="1:18" s="631" customFormat="1" ht="14.1" customHeight="1">
      <c r="A26" s="1639"/>
      <c r="B26" s="1640"/>
      <c r="C26" s="1640"/>
      <c r="D26" s="1640"/>
      <c r="E26" s="1658"/>
      <c r="F26" s="1683" t="s">
        <v>2007</v>
      </c>
      <c r="G26" s="1684"/>
      <c r="H26" s="1684"/>
      <c r="I26" s="1685"/>
      <c r="J26" s="1659" t="s">
        <v>1741</v>
      </c>
      <c r="K26" s="1660"/>
      <c r="L26" s="1660"/>
      <c r="M26" s="1660"/>
      <c r="N26" s="1196" t="s">
        <v>123</v>
      </c>
      <c r="O26" s="1250"/>
      <c r="P26" s="1666"/>
      <c r="Q26" s="1667"/>
      <c r="R26" s="1668"/>
    </row>
    <row r="27" spans="1:18" s="631" customFormat="1" ht="14.85" customHeight="1">
      <c r="A27" s="1637"/>
      <c r="B27" s="1638"/>
      <c r="C27" s="1638"/>
      <c r="D27" s="1638"/>
      <c r="E27" s="1638"/>
      <c r="F27" s="1670"/>
      <c r="G27" s="1671"/>
      <c r="H27" s="1671"/>
      <c r="I27" s="1672"/>
      <c r="J27" s="735" t="s">
        <v>1742</v>
      </c>
      <c r="K27" s="736" t="s">
        <v>1743</v>
      </c>
      <c r="L27" s="737" t="s">
        <v>1744</v>
      </c>
      <c r="M27" s="737" t="s">
        <v>1745</v>
      </c>
      <c r="N27" s="750" t="s">
        <v>1742</v>
      </c>
      <c r="O27" s="526" t="s">
        <v>1745</v>
      </c>
      <c r="P27" s="1659"/>
      <c r="Q27" s="1660"/>
      <c r="R27" s="1669"/>
    </row>
    <row r="28" spans="1:18" s="631" customFormat="1" ht="14.85" customHeight="1">
      <c r="A28" s="738"/>
      <c r="B28" s="739"/>
      <c r="C28" s="739"/>
      <c r="D28" s="739"/>
      <c r="E28" s="739"/>
      <c r="F28" s="1680"/>
      <c r="G28" s="1681"/>
      <c r="H28" s="1681"/>
      <c r="I28" s="1682"/>
      <c r="J28" s="528" t="s">
        <v>1747</v>
      </c>
      <c r="K28" s="528" t="s">
        <v>1747</v>
      </c>
      <c r="L28" s="528" t="s">
        <v>1748</v>
      </c>
      <c r="M28" s="667" t="s">
        <v>1747</v>
      </c>
      <c r="N28" s="528" t="s">
        <v>1749</v>
      </c>
      <c r="O28" s="797" t="s">
        <v>1750</v>
      </c>
      <c r="P28" s="1686"/>
      <c r="Q28" s="1686"/>
      <c r="R28" s="1687"/>
    </row>
    <row r="29" spans="1:18" s="631" customFormat="1" ht="14.85" customHeight="1">
      <c r="A29" s="1639"/>
      <c r="B29" s="1640"/>
      <c r="C29" s="1640"/>
      <c r="D29" s="1640"/>
      <c r="E29" s="1640"/>
      <c r="F29" s="1552"/>
      <c r="G29" s="1553"/>
      <c r="H29" s="1553"/>
      <c r="I29" s="1553"/>
      <c r="J29" s="1553"/>
      <c r="K29" s="1553"/>
      <c r="L29" s="1553"/>
      <c r="M29" s="1553"/>
      <c r="N29" s="1553"/>
      <c r="O29" s="1553"/>
      <c r="P29" s="1553"/>
      <c r="Q29" s="1553"/>
      <c r="R29" s="1554"/>
    </row>
    <row r="30" spans="1:18" s="631" customFormat="1" ht="14.85" customHeight="1">
      <c r="A30" s="740"/>
      <c r="B30" s="741"/>
      <c r="C30" s="742"/>
      <c r="D30" s="742"/>
      <c r="E30" s="841"/>
      <c r="F30" s="1661"/>
      <c r="G30" s="1661"/>
      <c r="H30" s="1661"/>
      <c r="I30" s="1662"/>
      <c r="J30" s="1662"/>
      <c r="K30" s="1661"/>
      <c r="L30" s="1661"/>
      <c r="M30" s="1661"/>
      <c r="N30" s="1661"/>
      <c r="O30" s="1662"/>
      <c r="P30" s="1662"/>
      <c r="Q30" s="1662"/>
      <c r="R30" s="1662"/>
    </row>
    <row r="31" spans="1:18" s="631" customFormat="1" ht="14.85" customHeight="1">
      <c r="A31" s="1641" t="s">
        <v>1751</v>
      </c>
      <c r="B31" s="1642"/>
      <c r="C31" s="1663" t="s">
        <v>1752</v>
      </c>
      <c r="D31" s="1643"/>
      <c r="E31" s="1678"/>
      <c r="F31" s="1678"/>
      <c r="G31" s="1636" t="s">
        <v>1751</v>
      </c>
      <c r="H31" s="1636"/>
      <c r="I31" s="1643" t="s">
        <v>1904</v>
      </c>
      <c r="J31" s="1643"/>
      <c r="K31" s="1678"/>
      <c r="L31" s="1678"/>
      <c r="M31" s="1636" t="s">
        <v>1751</v>
      </c>
      <c r="N31" s="1636"/>
      <c r="O31" s="1664"/>
      <c r="P31" s="1665"/>
      <c r="Q31" s="1676"/>
      <c r="R31" s="1677"/>
    </row>
    <row r="32" spans="1:18" s="631" customFormat="1" ht="14.85" customHeight="1">
      <c r="A32" s="1641" t="s">
        <v>1754</v>
      </c>
      <c r="B32" s="1642"/>
      <c r="C32" s="1644">
        <v>2836</v>
      </c>
      <c r="D32" s="1645"/>
      <c r="E32" s="838" t="s">
        <v>1755</v>
      </c>
      <c r="F32" s="842" t="s">
        <v>1756</v>
      </c>
      <c r="G32" s="1636" t="s">
        <v>1754</v>
      </c>
      <c r="H32" s="1636"/>
      <c r="I32" s="1646" t="s">
        <v>1906</v>
      </c>
      <c r="J32" s="1647"/>
      <c r="K32" s="838" t="s">
        <v>1755</v>
      </c>
      <c r="L32" s="840" t="s">
        <v>1907</v>
      </c>
      <c r="M32" s="1636" t="s">
        <v>1754</v>
      </c>
      <c r="N32" s="1636"/>
      <c r="O32" s="1679"/>
      <c r="P32" s="1645"/>
      <c r="Q32" s="838" t="s">
        <v>1755</v>
      </c>
      <c r="R32" s="840"/>
    </row>
    <row r="33" spans="1:19" s="743" customFormat="1" ht="14.85" customHeight="1">
      <c r="A33" s="1641" t="s">
        <v>1758</v>
      </c>
      <c r="B33" s="1642"/>
      <c r="C33" s="1633" t="s">
        <v>1759</v>
      </c>
      <c r="D33" s="1634"/>
      <c r="E33" s="1635" t="s">
        <v>1760</v>
      </c>
      <c r="F33" s="1635"/>
      <c r="G33" s="1636" t="s">
        <v>1758</v>
      </c>
      <c r="H33" s="1636"/>
      <c r="I33" s="1634" t="s">
        <v>1759</v>
      </c>
      <c r="J33" s="1634"/>
      <c r="K33" s="1635" t="s">
        <v>1760</v>
      </c>
      <c r="L33" s="1635"/>
      <c r="M33" s="1636" t="s">
        <v>1758</v>
      </c>
      <c r="N33" s="1636"/>
      <c r="O33" s="1634" t="s">
        <v>1759</v>
      </c>
      <c r="P33" s="1634"/>
      <c r="Q33" s="1635" t="s">
        <v>1760</v>
      </c>
      <c r="R33" s="1635"/>
    </row>
    <row r="34" spans="1:19" s="743" customFormat="1" ht="14.85" customHeight="1">
      <c r="A34" s="1655" t="s">
        <v>1750</v>
      </c>
      <c r="B34" s="1652"/>
      <c r="C34" s="1653" t="s">
        <v>1761</v>
      </c>
      <c r="D34" s="1649"/>
      <c r="E34" s="1617" t="s">
        <v>1739</v>
      </c>
      <c r="F34" s="1617"/>
      <c r="G34" s="1648" t="s">
        <v>1910</v>
      </c>
      <c r="H34" s="1648"/>
      <c r="I34" s="1649" t="s">
        <v>1739</v>
      </c>
      <c r="J34" s="1649"/>
      <c r="K34" s="1654" t="s">
        <v>1911</v>
      </c>
      <c r="L34" s="1654"/>
      <c r="M34" s="1648" t="s">
        <v>1750</v>
      </c>
      <c r="N34" s="1648"/>
      <c r="O34" s="1664"/>
      <c r="P34" s="1649"/>
      <c r="Q34" s="1617"/>
      <c r="R34" s="1617"/>
    </row>
    <row r="35" spans="1:19" s="743" customFormat="1" ht="14.85" customHeight="1">
      <c r="A35" s="1655" t="s">
        <v>1749</v>
      </c>
      <c r="B35" s="1652"/>
      <c r="C35" s="1653" t="s">
        <v>1739</v>
      </c>
      <c r="D35" s="1649"/>
      <c r="E35" s="1617" t="s">
        <v>1764</v>
      </c>
      <c r="F35" s="1617"/>
      <c r="G35" s="1648"/>
      <c r="H35" s="1648"/>
      <c r="I35" s="1649"/>
      <c r="J35" s="1649"/>
      <c r="K35" s="1654"/>
      <c r="L35" s="1654"/>
      <c r="M35" s="1648" t="s">
        <v>1749</v>
      </c>
      <c r="N35" s="1648"/>
      <c r="O35" s="1649"/>
      <c r="P35" s="1649"/>
      <c r="Q35" s="1650"/>
      <c r="R35" s="1617"/>
    </row>
    <row r="36" spans="1:19" s="743" customFormat="1" ht="15.6" customHeight="1">
      <c r="A36" s="1655" t="s">
        <v>1765</v>
      </c>
      <c r="B36" s="1652"/>
      <c r="C36" s="1653" t="s">
        <v>1761</v>
      </c>
      <c r="D36" s="1649"/>
      <c r="E36" s="1617" t="s">
        <v>1766</v>
      </c>
      <c r="F36" s="1617"/>
      <c r="G36" s="834"/>
      <c r="H36" s="834"/>
      <c r="I36" s="1649"/>
      <c r="J36" s="1649"/>
      <c r="K36" s="1654"/>
      <c r="L36" s="1654"/>
      <c r="M36" s="1648" t="s">
        <v>1765</v>
      </c>
      <c r="N36" s="1648"/>
      <c r="O36" s="1664"/>
      <c r="P36" s="1649"/>
      <c r="Q36" s="1650"/>
      <c r="R36" s="1617"/>
    </row>
    <row r="37" spans="1:19" s="743" customFormat="1" ht="15.6" customHeight="1">
      <c r="A37" s="1655" t="s">
        <v>662</v>
      </c>
      <c r="B37" s="1652"/>
      <c r="C37" s="1653" t="s">
        <v>1739</v>
      </c>
      <c r="D37" s="1649"/>
      <c r="E37" s="1617" t="s">
        <v>1768</v>
      </c>
      <c r="F37" s="1617"/>
      <c r="G37" s="1648"/>
      <c r="H37" s="1648"/>
      <c r="I37" s="1656" t="s">
        <v>1908</v>
      </c>
      <c r="J37" s="1656"/>
      <c r="K37" s="1657" t="s">
        <v>2008</v>
      </c>
      <c r="L37" s="1657"/>
      <c r="M37" s="1648" t="s">
        <v>662</v>
      </c>
      <c r="N37" s="1648"/>
      <c r="O37" s="1649"/>
      <c r="P37" s="1649"/>
      <c r="Q37" s="1650"/>
      <c r="R37" s="1617"/>
    </row>
    <row r="38" spans="1:19" s="743" customFormat="1" ht="15.75">
      <c r="A38" s="1651"/>
      <c r="B38" s="1652"/>
      <c r="C38" s="1653"/>
      <c r="D38" s="1649"/>
      <c r="E38" s="1654"/>
      <c r="F38" s="1654"/>
      <c r="G38" s="1648"/>
      <c r="H38" s="1648"/>
      <c r="I38" s="1649"/>
      <c r="J38" s="1649"/>
      <c r="K38" s="1654"/>
      <c r="L38" s="1654"/>
      <c r="M38" s="1648"/>
      <c r="N38" s="1648"/>
      <c r="O38" s="1649"/>
      <c r="P38" s="1649"/>
      <c r="Q38" s="1617"/>
      <c r="R38" s="1617"/>
    </row>
    <row r="39" spans="1:19" s="538" customFormat="1" ht="15">
      <c r="A39" s="1409" t="s">
        <v>1770</v>
      </c>
      <c r="B39" s="1409"/>
      <c r="C39" s="1409"/>
      <c r="D39" s="1409"/>
      <c r="E39" s="1247"/>
      <c r="F39" s="1247"/>
      <c r="G39" s="1247"/>
      <c r="H39" s="1247"/>
      <c r="I39" s="1409"/>
      <c r="J39" s="1409"/>
      <c r="K39" s="1247"/>
      <c r="L39" s="1247"/>
      <c r="M39" s="1247"/>
      <c r="N39" s="1247"/>
      <c r="O39" s="1409"/>
      <c r="P39" s="1409"/>
      <c r="Q39" s="1247"/>
      <c r="R39" s="1247"/>
    </row>
    <row r="40" spans="1:19" s="538" customFormat="1" ht="11.25"/>
    <row r="41" spans="1:19" s="538" customFormat="1" ht="11.25">
      <c r="A41" s="539" t="s">
        <v>1771</v>
      </c>
      <c r="B41" s="540"/>
      <c r="C41" s="540"/>
      <c r="D41" s="540"/>
      <c r="E41" s="540"/>
      <c r="F41" s="540"/>
      <c r="G41" s="540"/>
      <c r="H41" s="540"/>
      <c r="I41" s="540"/>
      <c r="J41" s="539"/>
      <c r="K41" s="540"/>
      <c r="L41" s="540"/>
      <c r="M41" s="540"/>
      <c r="N41" s="540"/>
      <c r="O41" s="540"/>
      <c r="P41" s="540"/>
      <c r="Q41" s="540"/>
    </row>
    <row r="42" spans="1:19" s="538" customFormat="1" ht="11.25">
      <c r="A42" s="541" t="s">
        <v>1772</v>
      </c>
      <c r="B42" s="542"/>
      <c r="C42" s="542"/>
      <c r="D42" s="542"/>
      <c r="E42" s="541"/>
      <c r="F42" s="542"/>
      <c r="G42" s="541" t="s">
        <v>1773</v>
      </c>
      <c r="H42" s="542"/>
      <c r="I42" s="542"/>
      <c r="J42" s="541"/>
      <c r="K42" s="542"/>
      <c r="L42" s="542"/>
      <c r="M42" s="540"/>
      <c r="N42" s="542"/>
      <c r="O42" s="542"/>
      <c r="P42" s="542"/>
      <c r="Q42" s="542"/>
    </row>
    <row r="43" spans="1:19" s="538" customFormat="1" ht="11.25">
      <c r="A43" s="541" t="s">
        <v>1774</v>
      </c>
      <c r="B43" s="542"/>
      <c r="C43" s="542"/>
      <c r="D43" s="542"/>
      <c r="E43" s="541"/>
      <c r="F43" s="542"/>
      <c r="G43" s="541" t="s">
        <v>1775</v>
      </c>
      <c r="H43" s="542"/>
      <c r="I43" s="542"/>
      <c r="J43" s="541"/>
      <c r="K43" s="542"/>
      <c r="L43" s="542"/>
      <c r="M43" s="540"/>
      <c r="N43" s="542"/>
      <c r="O43" s="542"/>
      <c r="P43" s="542"/>
      <c r="Q43" s="542"/>
    </row>
    <row r="44" spans="1:19" s="538" customFormat="1">
      <c r="A44" s="543" t="s">
        <v>1776</v>
      </c>
      <c r="C44" s="542"/>
      <c r="D44" s="542"/>
      <c r="E44" s="544"/>
      <c r="F44" s="544"/>
      <c r="G44" s="543" t="s">
        <v>1777</v>
      </c>
      <c r="H44" s="542"/>
      <c r="I44" s="542"/>
      <c r="J44" s="542"/>
      <c r="K44" s="542"/>
      <c r="L44" s="542"/>
      <c r="M44" s="540"/>
      <c r="N44" s="542"/>
      <c r="O44" s="542"/>
      <c r="P44" s="542"/>
      <c r="Q44" s="542"/>
    </row>
    <row r="45" spans="1:19" s="538" customFormat="1" ht="11.25">
      <c r="A45" s="542" t="s">
        <v>1778</v>
      </c>
      <c r="B45" s="542"/>
      <c r="C45" s="542"/>
      <c r="D45" s="542"/>
      <c r="E45" s="544"/>
      <c r="F45" s="544"/>
      <c r="G45" s="542" t="s">
        <v>1779</v>
      </c>
      <c r="H45" s="542"/>
      <c r="I45" s="542"/>
      <c r="J45" s="542"/>
      <c r="K45" s="542"/>
      <c r="L45" s="542"/>
      <c r="M45" s="540"/>
      <c r="N45" s="542"/>
      <c r="O45" s="542"/>
      <c r="P45" s="542"/>
      <c r="Q45" s="542"/>
    </row>
    <row r="46" spans="1:19" s="558" customFormat="1">
      <c r="A46" s="542"/>
      <c r="B46" s="542"/>
      <c r="C46" s="542"/>
    </row>
    <row r="47" spans="1:19" s="538" customFormat="1">
      <c r="A47" s="558"/>
      <c r="B47" s="558"/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</row>
    <row r="48" spans="1:19" s="558" customFormat="1">
      <c r="S48" s="538"/>
    </row>
    <row r="49" s="558" customFormat="1"/>
    <row r="50" s="558" customFormat="1"/>
  </sheetData>
  <mergeCells count="171">
    <mergeCell ref="M33:N33"/>
    <mergeCell ref="F26:I26"/>
    <mergeCell ref="O7:O9"/>
    <mergeCell ref="P7:P9"/>
    <mergeCell ref="P16:P18"/>
    <mergeCell ref="P28:R28"/>
    <mergeCell ref="Q7:Q9"/>
    <mergeCell ref="R7:R9"/>
    <mergeCell ref="L13:L15"/>
    <mergeCell ref="M13:M15"/>
    <mergeCell ref="N13:N15"/>
    <mergeCell ref="O13:O15"/>
    <mergeCell ref="P13:P15"/>
    <mergeCell ref="Q13:Q15"/>
    <mergeCell ref="R13:R15"/>
    <mergeCell ref="O10:O12"/>
    <mergeCell ref="P10:P12"/>
    <mergeCell ref="Q10:Q12"/>
    <mergeCell ref="R10:R12"/>
    <mergeCell ref="N10:N12"/>
    <mergeCell ref="L10:L12"/>
    <mergeCell ref="M10:M12"/>
    <mergeCell ref="L16:L18"/>
    <mergeCell ref="M16:M18"/>
    <mergeCell ref="M34:N34"/>
    <mergeCell ref="M35:N35"/>
    <mergeCell ref="M36:N36"/>
    <mergeCell ref="L7:L9"/>
    <mergeCell ref="M7:M9"/>
    <mergeCell ref="N7:N9"/>
    <mergeCell ref="F25:R25"/>
    <mergeCell ref="O36:P36"/>
    <mergeCell ref="Q36:R36"/>
    <mergeCell ref="O34:P34"/>
    <mergeCell ref="Q34:R34"/>
    <mergeCell ref="R22:R24"/>
    <mergeCell ref="F29:R29"/>
    <mergeCell ref="Q31:R31"/>
    <mergeCell ref="K31:L31"/>
    <mergeCell ref="E31:F31"/>
    <mergeCell ref="I36:J36"/>
    <mergeCell ref="K36:L36"/>
    <mergeCell ref="O35:P35"/>
    <mergeCell ref="Q35:R35"/>
    <mergeCell ref="O33:P33"/>
    <mergeCell ref="Q33:R33"/>
    <mergeCell ref="O32:P32"/>
    <mergeCell ref="F28:I28"/>
    <mergeCell ref="A36:B36"/>
    <mergeCell ref="C36:D36"/>
    <mergeCell ref="E36:F36"/>
    <mergeCell ref="A34:B34"/>
    <mergeCell ref="C34:D34"/>
    <mergeCell ref="E34:F34"/>
    <mergeCell ref="G34:H34"/>
    <mergeCell ref="I34:J34"/>
    <mergeCell ref="K34:L34"/>
    <mergeCell ref="A35:B35"/>
    <mergeCell ref="C35:D35"/>
    <mergeCell ref="E35:F35"/>
    <mergeCell ref="G35:H35"/>
    <mergeCell ref="I35:J35"/>
    <mergeCell ref="K35:L35"/>
    <mergeCell ref="A25:E25"/>
    <mergeCell ref="A26:E26"/>
    <mergeCell ref="J26:M26"/>
    <mergeCell ref="M32:N32"/>
    <mergeCell ref="F30:R30"/>
    <mergeCell ref="A31:B31"/>
    <mergeCell ref="C31:D31"/>
    <mergeCell ref="M31:N31"/>
    <mergeCell ref="O31:P31"/>
    <mergeCell ref="N26:O26"/>
    <mergeCell ref="P26:R26"/>
    <mergeCell ref="P27:R27"/>
    <mergeCell ref="F27:I27"/>
    <mergeCell ref="A39:R39"/>
    <mergeCell ref="M37:N37"/>
    <mergeCell ref="O37:P37"/>
    <mergeCell ref="Q37:R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O38:P38"/>
    <mergeCell ref="Q38:R38"/>
    <mergeCell ref="C33:D33"/>
    <mergeCell ref="E33:F33"/>
    <mergeCell ref="G33:H33"/>
    <mergeCell ref="I33:J33"/>
    <mergeCell ref="K33:L33"/>
    <mergeCell ref="A27:E27"/>
    <mergeCell ref="A29:E29"/>
    <mergeCell ref="A33:B33"/>
    <mergeCell ref="G31:H31"/>
    <mergeCell ref="I31:J31"/>
    <mergeCell ref="A32:B32"/>
    <mergeCell ref="C32:D32"/>
    <mergeCell ref="G32:H32"/>
    <mergeCell ref="I32:J32"/>
    <mergeCell ref="A5:F5"/>
    <mergeCell ref="A6:B6"/>
    <mergeCell ref="G6:H6"/>
    <mergeCell ref="A7:B7"/>
    <mergeCell ref="G7:H9"/>
    <mergeCell ref="I7:I9"/>
    <mergeCell ref="A19:B19"/>
    <mergeCell ref="G19:H21"/>
    <mergeCell ref="I19:I21"/>
    <mergeCell ref="A13:B13"/>
    <mergeCell ref="A16:B16"/>
    <mergeCell ref="A17:B17"/>
    <mergeCell ref="A21:B21"/>
    <mergeCell ref="A9:B9"/>
    <mergeCell ref="G10:H12"/>
    <mergeCell ref="G13:H15"/>
    <mergeCell ref="I13:I15"/>
    <mergeCell ref="A11:B11"/>
    <mergeCell ref="A10:B10"/>
    <mergeCell ref="A12:B12"/>
    <mergeCell ref="I10:I12"/>
    <mergeCell ref="J7:J9"/>
    <mergeCell ref="K7:K9"/>
    <mergeCell ref="A20:B20"/>
    <mergeCell ref="A8:B8"/>
    <mergeCell ref="A18:B18"/>
    <mergeCell ref="A14:B14"/>
    <mergeCell ref="A15:B15"/>
    <mergeCell ref="A24:B24"/>
    <mergeCell ref="A22:B22"/>
    <mergeCell ref="A23:B23"/>
    <mergeCell ref="G22:H24"/>
    <mergeCell ref="I22:I24"/>
    <mergeCell ref="J19:J21"/>
    <mergeCell ref="K19:K21"/>
    <mergeCell ref="J22:J24"/>
    <mergeCell ref="K22:K24"/>
    <mergeCell ref="J10:J12"/>
    <mergeCell ref="K10:K12"/>
    <mergeCell ref="J13:J15"/>
    <mergeCell ref="K13:K15"/>
    <mergeCell ref="J16:J18"/>
    <mergeCell ref="K16:K18"/>
    <mergeCell ref="G16:H18"/>
    <mergeCell ref="I16:I18"/>
    <mergeCell ref="Q16:Q18"/>
    <mergeCell ref="R16:R18"/>
    <mergeCell ref="N19:N21"/>
    <mergeCell ref="O19:O21"/>
    <mergeCell ref="P19:P21"/>
    <mergeCell ref="Q19:Q21"/>
    <mergeCell ref="R19:R21"/>
    <mergeCell ref="L22:L24"/>
    <mergeCell ref="M22:M24"/>
    <mergeCell ref="N22:N24"/>
    <mergeCell ref="O22:O24"/>
    <mergeCell ref="P22:P24"/>
    <mergeCell ref="Q22:Q24"/>
    <mergeCell ref="L19:L21"/>
    <mergeCell ref="M19:M21"/>
    <mergeCell ref="N16:N18"/>
    <mergeCell ref="O16:O18"/>
  </mergeCells>
  <hyperlinks>
    <hyperlink ref="A44" r:id="rId1" xr:uid="{18755F9D-3FA5-4C5A-8E06-25108CA3C3F3}"/>
    <hyperlink ref="G44" r:id="rId2" xr:uid="{E8113512-EB3D-4040-8AA9-E0B2B78ADD65}"/>
  </hyperlinks>
  <pageMargins left="0.7" right="0.7" top="0.75" bottom="0.75" header="0.3" footer="0.3"/>
  <pageSetup fitToHeight="0" orientation="landscape"/>
  <headerFooter>
    <oddFooter>&amp;L_x000D_&amp;1#&amp;"Calibri"&amp;10&amp;K000000 Sensitivity: Internal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57DF9-EE0F-4A4D-8648-B71FEDF3FB01}">
  <sheetPr codeName="Sheet15">
    <tabColor rgb="FF70AD47"/>
    <pageSetUpPr fitToPage="1"/>
  </sheetPr>
  <dimension ref="A1:R48"/>
  <sheetViews>
    <sheetView zoomScale="80" zoomScaleNormal="80" workbookViewId="0">
      <selection activeCell="A23" sqref="A23:B23"/>
    </sheetView>
  </sheetViews>
  <sheetFormatPr defaultColWidth="9.42578125" defaultRowHeight="12.75"/>
  <cols>
    <col min="1" max="1" width="23" style="375" customWidth="1"/>
    <col min="2" max="2" width="9.42578125" style="375"/>
    <col min="3" max="6" width="11.42578125" style="375" customWidth="1"/>
    <col min="7" max="8" width="14.42578125" style="375" customWidth="1"/>
    <col min="9" max="9" width="13.42578125" style="375" customWidth="1"/>
    <col min="10" max="11" width="20.5703125" style="375" customWidth="1"/>
    <col min="12" max="18" width="15.5703125" style="375" customWidth="1"/>
    <col min="19" max="16384" width="9.42578125" style="375"/>
  </cols>
  <sheetData>
    <row r="1" spans="1:18" s="367" customFormat="1" ht="23.1" customHeight="1"/>
    <row r="2" spans="1:18" s="389" customFormat="1" ht="23.1" customHeight="1">
      <c r="A2" s="388" t="s">
        <v>1690</v>
      </c>
      <c r="B2" s="456" t="s">
        <v>1645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3.1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3.1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497" customFormat="1" ht="25.35" customHeight="1">
      <c r="A5" s="1122" t="s">
        <v>2009</v>
      </c>
      <c r="B5" s="1123"/>
      <c r="C5" s="1123"/>
      <c r="D5" s="1123"/>
      <c r="E5" s="1123"/>
      <c r="F5" s="1124"/>
    </row>
    <row r="6" spans="1:18" s="497" customFormat="1" ht="55.5" customHeight="1">
      <c r="A6" s="1469" t="s">
        <v>1692</v>
      </c>
      <c r="B6" s="1469"/>
      <c r="C6" s="502" t="s">
        <v>1693</v>
      </c>
      <c r="D6" s="502" t="s">
        <v>1694</v>
      </c>
      <c r="E6" s="502" t="s">
        <v>1695</v>
      </c>
      <c r="F6" s="502" t="s">
        <v>1696</v>
      </c>
      <c r="G6" s="1469" t="s">
        <v>2010</v>
      </c>
      <c r="H6" s="1469"/>
      <c r="I6" s="502" t="s">
        <v>1693</v>
      </c>
      <c r="J6" s="502" t="s">
        <v>2011</v>
      </c>
      <c r="K6" s="584" t="s">
        <v>2012</v>
      </c>
      <c r="L6" s="584"/>
      <c r="M6" s="584"/>
      <c r="N6" s="584"/>
      <c r="O6" s="584"/>
      <c r="P6" s="584"/>
      <c r="Q6" s="584"/>
      <c r="R6" s="584"/>
    </row>
    <row r="7" spans="1:18" s="497" customFormat="1" ht="18.75" customHeight="1">
      <c r="A7" s="1620"/>
      <c r="B7" s="1621"/>
      <c r="C7" s="687"/>
      <c r="D7" s="688"/>
      <c r="E7" s="688"/>
      <c r="F7" s="688"/>
      <c r="G7" s="1573" t="s">
        <v>2013</v>
      </c>
      <c r="H7" s="1573"/>
      <c r="I7" s="1573" t="s">
        <v>2014</v>
      </c>
      <c r="J7" s="1727">
        <v>45175</v>
      </c>
      <c r="K7" s="1727">
        <f>J7+5</f>
        <v>45180</v>
      </c>
      <c r="L7" s="1617"/>
      <c r="M7" s="1209"/>
      <c r="N7" s="1209"/>
      <c r="O7" s="1209"/>
      <c r="P7" s="1209"/>
      <c r="Q7" s="1209"/>
      <c r="R7" s="1688"/>
    </row>
    <row r="8" spans="1:18" s="497" customFormat="1" ht="18.75" customHeight="1">
      <c r="A8" s="1618" t="s">
        <v>2015</v>
      </c>
      <c r="B8" s="1619"/>
      <c r="C8" s="691" t="s">
        <v>2016</v>
      </c>
      <c r="D8" s="648" t="s">
        <v>661</v>
      </c>
      <c r="E8" s="648">
        <v>45157</v>
      </c>
      <c r="F8" s="648">
        <f>E8+2</f>
        <v>45159</v>
      </c>
      <c r="G8" s="1573"/>
      <c r="H8" s="1573"/>
      <c r="I8" s="1573"/>
      <c r="J8" s="1617"/>
      <c r="K8" s="1617"/>
      <c r="L8" s="1617"/>
      <c r="M8" s="1209"/>
      <c r="N8" s="1209"/>
      <c r="O8" s="1209"/>
      <c r="P8" s="1209"/>
      <c r="Q8" s="1209"/>
      <c r="R8" s="1688"/>
    </row>
    <row r="9" spans="1:18" s="497" customFormat="1" ht="18.75" customHeight="1">
      <c r="A9" s="1618" t="s">
        <v>1868</v>
      </c>
      <c r="B9" s="1619"/>
      <c r="C9" s="691" t="s">
        <v>2017</v>
      </c>
      <c r="D9" s="648" t="s">
        <v>1221</v>
      </c>
      <c r="E9" s="648">
        <f>E8-7</f>
        <v>45150</v>
      </c>
      <c r="F9" s="648">
        <f>E9+2</f>
        <v>45152</v>
      </c>
      <c r="G9" s="1573"/>
      <c r="H9" s="1573"/>
      <c r="I9" s="1573"/>
      <c r="J9" s="1617"/>
      <c r="K9" s="1617"/>
      <c r="L9" s="1617"/>
      <c r="M9" s="1209"/>
      <c r="N9" s="1209"/>
      <c r="O9" s="1209"/>
      <c r="P9" s="1209"/>
      <c r="Q9" s="1209"/>
      <c r="R9" s="1688"/>
    </row>
    <row r="10" spans="1:18" s="497" customFormat="1" ht="18.75" customHeight="1">
      <c r="A10" s="1620"/>
      <c r="B10" s="1621"/>
      <c r="C10" s="687"/>
      <c r="D10" s="648"/>
      <c r="E10" s="648"/>
      <c r="F10" s="647"/>
      <c r="G10" s="1573" t="s">
        <v>2018</v>
      </c>
      <c r="H10" s="1573"/>
      <c r="I10" s="1573" t="s">
        <v>2019</v>
      </c>
      <c r="J10" s="1617">
        <f>J7+7</f>
        <v>45182</v>
      </c>
      <c r="K10" s="1617">
        <f>J10+5</f>
        <v>45187</v>
      </c>
      <c r="L10" s="1617"/>
      <c r="M10" s="1209"/>
      <c r="N10" s="1209"/>
      <c r="O10" s="1209"/>
      <c r="P10" s="1209"/>
      <c r="Q10" s="1209"/>
      <c r="R10" s="1688"/>
    </row>
    <row r="11" spans="1:18" s="497" customFormat="1" ht="18.75" customHeight="1">
      <c r="A11" s="1618" t="s">
        <v>2020</v>
      </c>
      <c r="B11" s="1619"/>
      <c r="C11" s="691" t="s">
        <v>2021</v>
      </c>
      <c r="D11" s="648" t="s">
        <v>661</v>
      </c>
      <c r="E11" s="648">
        <f>E8+7</f>
        <v>45164</v>
      </c>
      <c r="F11" s="648">
        <f>F8+7</f>
        <v>45166</v>
      </c>
      <c r="G11" s="1573"/>
      <c r="H11" s="1573"/>
      <c r="I11" s="1573"/>
      <c r="J11" s="1617"/>
      <c r="K11" s="1617"/>
      <c r="L11" s="1617"/>
      <c r="M11" s="1209"/>
      <c r="N11" s="1209"/>
      <c r="O11" s="1209"/>
      <c r="P11" s="1209"/>
      <c r="Q11" s="1209"/>
      <c r="R11" s="1688"/>
    </row>
    <row r="12" spans="1:18" s="497" customFormat="1" ht="18.75" customHeight="1">
      <c r="A12" s="1618" t="s">
        <v>1868</v>
      </c>
      <c r="B12" s="1619"/>
      <c r="C12" s="691" t="s">
        <v>1869</v>
      </c>
      <c r="D12" s="648" t="s">
        <v>1221</v>
      </c>
      <c r="E12" s="648">
        <f>E9+7</f>
        <v>45157</v>
      </c>
      <c r="F12" s="648">
        <f>F9+7</f>
        <v>45159</v>
      </c>
      <c r="G12" s="1573"/>
      <c r="H12" s="1573"/>
      <c r="I12" s="1573"/>
      <c r="J12" s="1617"/>
      <c r="K12" s="1617"/>
      <c r="L12" s="1617"/>
      <c r="M12" s="1209"/>
      <c r="N12" s="1209"/>
      <c r="O12" s="1209"/>
      <c r="P12" s="1209"/>
      <c r="Q12" s="1209"/>
      <c r="R12" s="1688"/>
    </row>
    <row r="13" spans="1:18" s="497" customFormat="1" ht="18.75" customHeight="1">
      <c r="A13" s="1620"/>
      <c r="B13" s="1621"/>
      <c r="C13" s="687"/>
      <c r="D13" s="648"/>
      <c r="E13" s="648"/>
      <c r="F13" s="648"/>
      <c r="G13" s="1573" t="s">
        <v>2013</v>
      </c>
      <c r="H13" s="1573"/>
      <c r="I13" s="1573" t="s">
        <v>2022</v>
      </c>
      <c r="J13" s="1617">
        <f t="shared" ref="J13:K13" si="0">+J10+7</f>
        <v>45189</v>
      </c>
      <c r="K13" s="1617">
        <f t="shared" si="0"/>
        <v>45194</v>
      </c>
      <c r="L13" s="1617"/>
      <c r="M13" s="1209"/>
      <c r="N13" s="1209"/>
      <c r="O13" s="1209"/>
      <c r="P13" s="1209"/>
      <c r="Q13" s="1209"/>
      <c r="R13" s="1688"/>
    </row>
    <row r="14" spans="1:18" s="497" customFormat="1" ht="18.75" customHeight="1">
      <c r="A14" s="1618" t="s">
        <v>2023</v>
      </c>
      <c r="B14" s="1619"/>
      <c r="C14" s="691" t="s">
        <v>2024</v>
      </c>
      <c r="D14" s="648" t="s">
        <v>661</v>
      </c>
      <c r="E14" s="648">
        <f>E11+7</f>
        <v>45171</v>
      </c>
      <c r="F14" s="648">
        <f>F11+7</f>
        <v>45173</v>
      </c>
      <c r="G14" s="1573"/>
      <c r="H14" s="1573"/>
      <c r="I14" s="1573"/>
      <c r="J14" s="1617"/>
      <c r="K14" s="1617"/>
      <c r="L14" s="1617"/>
      <c r="M14" s="1209"/>
      <c r="N14" s="1209"/>
      <c r="O14" s="1209"/>
      <c r="P14" s="1209"/>
      <c r="Q14" s="1209"/>
      <c r="R14" s="1688"/>
    </row>
    <row r="15" spans="1:18" s="497" customFormat="1" ht="18.75" customHeight="1">
      <c r="A15" s="1618" t="s">
        <v>1868</v>
      </c>
      <c r="B15" s="1619"/>
      <c r="C15" s="691" t="s">
        <v>1874</v>
      </c>
      <c r="D15" s="648" t="s">
        <v>1221</v>
      </c>
      <c r="E15" s="648">
        <f>E12+7</f>
        <v>45164</v>
      </c>
      <c r="F15" s="648">
        <f>F12+7</f>
        <v>45166</v>
      </c>
      <c r="G15" s="1573"/>
      <c r="H15" s="1573"/>
      <c r="I15" s="1573"/>
      <c r="J15" s="1617"/>
      <c r="K15" s="1617"/>
      <c r="L15" s="1617"/>
      <c r="M15" s="1209"/>
      <c r="N15" s="1209"/>
      <c r="O15" s="1209"/>
      <c r="P15" s="1209"/>
      <c r="Q15" s="1209"/>
      <c r="R15" s="1688"/>
    </row>
    <row r="16" spans="1:18" s="497" customFormat="1" ht="18.75" customHeight="1">
      <c r="A16" s="1620"/>
      <c r="B16" s="1621"/>
      <c r="C16" s="687"/>
      <c r="D16" s="648"/>
      <c r="E16" s="648"/>
      <c r="F16" s="648"/>
      <c r="G16" s="1573" t="s">
        <v>2018</v>
      </c>
      <c r="H16" s="1573"/>
      <c r="I16" s="1573" t="s">
        <v>2025</v>
      </c>
      <c r="J16" s="1617">
        <f t="shared" ref="J16" si="1">+J13+7</f>
        <v>45196</v>
      </c>
      <c r="K16" s="1617">
        <f>K13+7</f>
        <v>45201</v>
      </c>
      <c r="L16" s="1617"/>
      <c r="M16" s="1209"/>
      <c r="N16" s="1209"/>
      <c r="O16" s="1209"/>
      <c r="P16" s="1209"/>
      <c r="Q16" s="1209"/>
      <c r="R16" s="1688"/>
    </row>
    <row r="17" spans="1:18" s="497" customFormat="1" ht="18.75" customHeight="1">
      <c r="A17" s="1618" t="s">
        <v>2026</v>
      </c>
      <c r="B17" s="1619"/>
      <c r="C17" s="691" t="s">
        <v>2027</v>
      </c>
      <c r="D17" s="648" t="s">
        <v>661</v>
      </c>
      <c r="E17" s="648">
        <f>E14+7</f>
        <v>45178</v>
      </c>
      <c r="F17" s="648">
        <f>F14+7</f>
        <v>45180</v>
      </c>
      <c r="G17" s="1573"/>
      <c r="H17" s="1573"/>
      <c r="I17" s="1573"/>
      <c r="J17" s="1617"/>
      <c r="K17" s="1617"/>
      <c r="L17" s="1617"/>
      <c r="M17" s="1209"/>
      <c r="N17" s="1209"/>
      <c r="O17" s="1209"/>
      <c r="P17" s="1209"/>
      <c r="Q17" s="1209"/>
      <c r="R17" s="1688"/>
    </row>
    <row r="18" spans="1:18" s="497" customFormat="1" ht="18.75" customHeight="1">
      <c r="A18" s="1618" t="s">
        <v>1868</v>
      </c>
      <c r="B18" s="1619"/>
      <c r="C18" s="691" t="s">
        <v>1879</v>
      </c>
      <c r="D18" s="648" t="s">
        <v>1221</v>
      </c>
      <c r="E18" s="648">
        <f>E15+7</f>
        <v>45171</v>
      </c>
      <c r="F18" s="648">
        <f>F15+7</f>
        <v>45173</v>
      </c>
      <c r="G18" s="1573"/>
      <c r="H18" s="1573"/>
      <c r="I18" s="1573"/>
      <c r="J18" s="1617"/>
      <c r="K18" s="1617"/>
      <c r="L18" s="1617"/>
      <c r="M18" s="1209"/>
      <c r="N18" s="1209"/>
      <c r="O18" s="1209"/>
      <c r="P18" s="1209"/>
      <c r="Q18" s="1209"/>
      <c r="R18" s="1688"/>
    </row>
    <row r="19" spans="1:18" s="497" customFormat="1" ht="18.75" customHeight="1">
      <c r="A19" s="1620"/>
      <c r="B19" s="1621"/>
      <c r="C19" s="687" t="s">
        <v>2004</v>
      </c>
      <c r="D19" s="648"/>
      <c r="E19" s="648"/>
      <c r="F19" s="648"/>
      <c r="G19" s="1573" t="s">
        <v>2013</v>
      </c>
      <c r="H19" s="1573"/>
      <c r="I19" s="1573" t="s">
        <v>2028</v>
      </c>
      <c r="J19" s="1617">
        <f t="shared" ref="J19:K19" si="2">+J16+7</f>
        <v>45203</v>
      </c>
      <c r="K19" s="1617">
        <f t="shared" si="2"/>
        <v>45208</v>
      </c>
      <c r="L19" s="1617"/>
      <c r="M19" s="1209"/>
      <c r="N19" s="1209"/>
      <c r="O19" s="1209"/>
      <c r="P19" s="1209"/>
      <c r="Q19" s="1209"/>
      <c r="R19" s="1688"/>
    </row>
    <row r="20" spans="1:18" s="497" customFormat="1" ht="18.75" customHeight="1">
      <c r="A20" s="1618" t="s">
        <v>2029</v>
      </c>
      <c r="B20" s="1619"/>
      <c r="C20" s="691" t="s">
        <v>2030</v>
      </c>
      <c r="D20" s="648" t="s">
        <v>661</v>
      </c>
      <c r="E20" s="648">
        <f>E17+7</f>
        <v>45185</v>
      </c>
      <c r="F20" s="692">
        <f>F17+7</f>
        <v>45187</v>
      </c>
      <c r="G20" s="1573"/>
      <c r="H20" s="1573"/>
      <c r="I20" s="1573"/>
      <c r="J20" s="1617"/>
      <c r="K20" s="1617"/>
      <c r="L20" s="1617"/>
      <c r="M20" s="1209"/>
      <c r="N20" s="1209"/>
      <c r="O20" s="1209"/>
      <c r="P20" s="1209"/>
      <c r="Q20" s="1209"/>
      <c r="R20" s="1688"/>
    </row>
    <row r="21" spans="1:18" s="497" customFormat="1" ht="18.75" customHeight="1">
      <c r="A21" s="1618" t="s">
        <v>1868</v>
      </c>
      <c r="B21" s="1619"/>
      <c r="C21" s="691" t="s">
        <v>1884</v>
      </c>
      <c r="D21" s="648" t="s">
        <v>1221</v>
      </c>
      <c r="E21" s="648">
        <f>E18+7</f>
        <v>45178</v>
      </c>
      <c r="F21" s="692">
        <f>F18+7</f>
        <v>45180</v>
      </c>
      <c r="G21" s="1573"/>
      <c r="H21" s="1573"/>
      <c r="I21" s="1573"/>
      <c r="J21" s="1617"/>
      <c r="K21" s="1617"/>
      <c r="L21" s="1617"/>
      <c r="M21" s="1209"/>
      <c r="N21" s="1209"/>
      <c r="O21" s="1209"/>
      <c r="P21" s="1209"/>
      <c r="Q21" s="1209"/>
      <c r="R21" s="1688"/>
    </row>
    <row r="22" spans="1:18" s="497" customFormat="1" ht="18.75" customHeight="1">
      <c r="A22" s="1618"/>
      <c r="B22" s="1632"/>
      <c r="C22" s="690"/>
      <c r="D22" s="693">
        <v>3</v>
      </c>
      <c r="E22" s="694"/>
      <c r="F22" s="694"/>
      <c r="G22" s="1561" t="s">
        <v>2018</v>
      </c>
      <c r="H22" s="1561"/>
      <c r="I22" s="1561" t="s">
        <v>2031</v>
      </c>
      <c r="J22" s="1617">
        <f t="shared" ref="J22:K22" si="3">+J19+7</f>
        <v>45210</v>
      </c>
      <c r="K22" s="1617">
        <f t="shared" si="3"/>
        <v>45215</v>
      </c>
      <c r="L22" s="1617"/>
      <c r="M22" s="1209"/>
      <c r="N22" s="1209"/>
      <c r="O22" s="1209"/>
      <c r="P22" s="1209"/>
      <c r="Q22" s="1209"/>
      <c r="R22" s="1688"/>
    </row>
    <row r="23" spans="1:18" s="497" customFormat="1" ht="18.75" customHeight="1">
      <c r="A23" s="1623" t="s">
        <v>2032</v>
      </c>
      <c r="B23" s="1729"/>
      <c r="C23" s="1017" t="s">
        <v>2033</v>
      </c>
      <c r="D23" s="696" t="s">
        <v>661</v>
      </c>
      <c r="E23" s="863">
        <f>E20+7</f>
        <v>45192</v>
      </c>
      <c r="F23" s="692">
        <f>F20+7</f>
        <v>45194</v>
      </c>
      <c r="G23" s="1561"/>
      <c r="H23" s="1561"/>
      <c r="I23" s="1561"/>
      <c r="J23" s="1617"/>
      <c r="K23" s="1617"/>
      <c r="L23" s="1617"/>
      <c r="M23" s="1209"/>
      <c r="N23" s="1209"/>
      <c r="O23" s="1209"/>
      <c r="P23" s="1209"/>
      <c r="Q23" s="1209"/>
      <c r="R23" s="1688"/>
    </row>
    <row r="24" spans="1:18" s="497" customFormat="1" ht="18.75" customHeight="1">
      <c r="A24" s="1618" t="s">
        <v>1868</v>
      </c>
      <c r="B24" s="1619"/>
      <c r="C24" s="691" t="s">
        <v>1889</v>
      </c>
      <c r="D24" s="864" t="s">
        <v>1221</v>
      </c>
      <c r="E24" s="867">
        <f>E21+7</f>
        <v>45185</v>
      </c>
      <c r="F24" s="868">
        <f>F21+7</f>
        <v>45187</v>
      </c>
      <c r="G24" s="1561"/>
      <c r="H24" s="1561"/>
      <c r="I24" s="1561"/>
      <c r="J24" s="1617"/>
      <c r="K24" s="1617"/>
      <c r="L24" s="1617"/>
      <c r="M24" s="1209"/>
      <c r="N24" s="1209"/>
      <c r="O24" s="1209"/>
      <c r="P24" s="1209"/>
      <c r="Q24" s="1209"/>
      <c r="R24" s="1688"/>
    </row>
    <row r="25" spans="1:18" s="497" customFormat="1" ht="14.1" customHeight="1">
      <c r="A25" s="1717"/>
      <c r="B25" s="1718"/>
      <c r="C25" s="1718"/>
      <c r="D25" s="1718"/>
      <c r="E25" s="1718"/>
      <c r="F25" s="1718"/>
      <c r="G25" s="1718"/>
      <c r="H25" s="1718"/>
      <c r="I25" s="1718"/>
      <c r="J25" s="1718"/>
      <c r="K25" s="1718"/>
      <c r="L25" s="1718"/>
      <c r="M25" s="1718"/>
      <c r="N25" s="1718"/>
      <c r="O25" s="1718"/>
      <c r="P25" s="1718"/>
      <c r="Q25" s="1718"/>
      <c r="R25" s="1718"/>
    </row>
    <row r="26" spans="1:18" s="497" customFormat="1" ht="14.25" customHeight="1">
      <c r="A26" s="1689"/>
      <c r="B26" s="1690"/>
      <c r="C26" s="1690"/>
      <c r="D26" s="1690"/>
      <c r="E26" s="1691"/>
      <c r="F26" s="1695" t="s">
        <v>2034</v>
      </c>
      <c r="G26" s="1696"/>
      <c r="H26" s="1696"/>
      <c r="I26" s="1696"/>
      <c r="J26" s="1696"/>
      <c r="K26" s="1696"/>
      <c r="L26" s="1696"/>
      <c r="M26" s="1696"/>
      <c r="N26" s="1696"/>
      <c r="O26" s="1696"/>
      <c r="P26" s="1696"/>
      <c r="Q26" s="1696"/>
      <c r="R26" s="1697"/>
    </row>
    <row r="27" spans="1:18" s="497" customFormat="1" ht="15" customHeight="1">
      <c r="A27" s="1692"/>
      <c r="B27" s="1693"/>
      <c r="C27" s="1693"/>
      <c r="D27" s="1693"/>
      <c r="E27" s="1694"/>
      <c r="F27" s="1698"/>
      <c r="G27" s="1699"/>
      <c r="H27" s="1699"/>
      <c r="I27" s="1699"/>
      <c r="J27" s="1699"/>
      <c r="K27" s="1699"/>
      <c r="L27" s="1699"/>
      <c r="M27" s="1699"/>
      <c r="N27" s="1699"/>
      <c r="O27" s="1699"/>
      <c r="P27" s="1699"/>
      <c r="Q27" s="1699"/>
      <c r="R27" s="1700"/>
    </row>
    <row r="28" spans="1:18" s="497" customFormat="1" ht="15" customHeight="1">
      <c r="A28" s="1724"/>
      <c r="B28" s="1725"/>
      <c r="C28" s="1725"/>
      <c r="D28" s="1725"/>
      <c r="E28" s="1725"/>
      <c r="F28" s="1711"/>
      <c r="G28" s="1712"/>
      <c r="H28" s="1712"/>
      <c r="I28" s="1712"/>
      <c r="J28" s="1712"/>
      <c r="K28" s="1713"/>
      <c r="L28" s="1710" t="s">
        <v>1741</v>
      </c>
      <c r="M28" s="1710"/>
      <c r="N28" s="1710"/>
      <c r="O28" s="1710"/>
      <c r="P28" s="1195" t="s">
        <v>123</v>
      </c>
      <c r="Q28" s="1195"/>
      <c r="R28" s="697"/>
    </row>
    <row r="29" spans="1:18" s="497" customFormat="1" ht="15" customHeight="1">
      <c r="A29" s="1721"/>
      <c r="B29" s="1726"/>
      <c r="C29" s="1726"/>
      <c r="D29" s="1726"/>
      <c r="E29" s="1726"/>
      <c r="F29" s="1714"/>
      <c r="G29" s="1715"/>
      <c r="H29" s="1715"/>
      <c r="I29" s="1715"/>
      <c r="J29" s="1715"/>
      <c r="K29" s="1716"/>
      <c r="L29" s="699" t="s">
        <v>1742</v>
      </c>
      <c r="M29" s="700" t="s">
        <v>1743</v>
      </c>
      <c r="N29" s="701" t="s">
        <v>1744</v>
      </c>
      <c r="O29" s="702" t="s">
        <v>1745</v>
      </c>
      <c r="P29" s="523" t="s">
        <v>1742</v>
      </c>
      <c r="Q29" s="524" t="s">
        <v>1745</v>
      </c>
      <c r="R29" s="698"/>
    </row>
    <row r="30" spans="1:18" s="497" customFormat="1" ht="15" customHeight="1">
      <c r="A30" s="1720"/>
      <c r="B30" s="1720"/>
      <c r="C30" s="1720"/>
      <c r="D30" s="1720"/>
      <c r="E30" s="1721"/>
      <c r="F30" s="1209"/>
      <c r="G30" s="1209"/>
      <c r="H30" s="1209"/>
      <c r="I30" s="1209"/>
      <c r="J30" s="1209"/>
      <c r="K30" s="1209"/>
      <c r="L30" s="527" t="s">
        <v>1747</v>
      </c>
      <c r="M30" s="527" t="s">
        <v>1747</v>
      </c>
      <c r="N30" s="527" t="s">
        <v>1748</v>
      </c>
      <c r="O30" s="527" t="s">
        <v>1747</v>
      </c>
      <c r="P30" s="527" t="s">
        <v>1749</v>
      </c>
      <c r="Q30" s="528" t="s">
        <v>1750</v>
      </c>
      <c r="R30" s="771"/>
    </row>
    <row r="31" spans="1:18" s="497" customFormat="1" ht="14.85" customHeight="1">
      <c r="A31" s="703"/>
      <c r="B31" s="703"/>
      <c r="C31" s="703"/>
      <c r="D31" s="703"/>
      <c r="E31" s="704"/>
      <c r="F31" s="554"/>
      <c r="G31" s="554"/>
      <c r="H31" s="554"/>
      <c r="I31" s="554"/>
      <c r="J31" s="554"/>
      <c r="K31" s="554"/>
      <c r="L31" s="705"/>
      <c r="M31" s="705"/>
      <c r="N31" s="705"/>
      <c r="O31" s="705"/>
      <c r="P31" s="705"/>
      <c r="Q31" s="592"/>
      <c r="R31" s="554"/>
    </row>
    <row r="32" spans="1:18" s="497" customFormat="1" ht="14.85" customHeight="1">
      <c r="A32" s="706"/>
      <c r="B32" s="707"/>
      <c r="C32" s="707"/>
      <c r="D32" s="707"/>
      <c r="E32" s="708"/>
      <c r="F32" s="709"/>
      <c r="G32" s="710"/>
      <c r="H32" s="710"/>
      <c r="I32" s="710"/>
      <c r="J32" s="710"/>
      <c r="K32" s="710"/>
      <c r="L32" s="710"/>
      <c r="M32" s="710"/>
      <c r="N32" s="554"/>
      <c r="O32" s="554"/>
      <c r="P32" s="554"/>
      <c r="Q32" s="554"/>
      <c r="R32" s="554"/>
    </row>
    <row r="33" spans="1:18" s="712" customFormat="1" ht="14.1" customHeight="1">
      <c r="A33" s="1119" t="s">
        <v>1751</v>
      </c>
      <c r="B33" s="1102"/>
      <c r="C33" s="1701" t="s">
        <v>2035</v>
      </c>
      <c r="D33" s="1702"/>
      <c r="E33" s="531"/>
      <c r="F33" s="531"/>
      <c r="G33" s="1162" t="s">
        <v>1751</v>
      </c>
      <c r="H33" s="1162"/>
      <c r="I33" s="1163" t="s">
        <v>1904</v>
      </c>
      <c r="J33" s="1164"/>
      <c r="K33" s="1722"/>
      <c r="L33" s="1723"/>
      <c r="M33" s="1240" t="s">
        <v>1751</v>
      </c>
      <c r="N33" s="1102"/>
      <c r="O33" s="1374"/>
      <c r="P33" s="1375"/>
      <c r="Q33" s="1722"/>
      <c r="R33" s="1728"/>
    </row>
    <row r="34" spans="1:18" s="712" customFormat="1" ht="20.25" customHeight="1">
      <c r="A34" s="1119" t="s">
        <v>1754</v>
      </c>
      <c r="B34" s="1102"/>
      <c r="C34" s="1099">
        <v>2840</v>
      </c>
      <c r="D34" s="1100"/>
      <c r="E34" s="532" t="s">
        <v>1755</v>
      </c>
      <c r="F34" s="865" t="s">
        <v>2036</v>
      </c>
      <c r="G34" s="1719" t="s">
        <v>1754</v>
      </c>
      <c r="H34" s="1144"/>
      <c r="I34" s="1099">
        <v>5701</v>
      </c>
      <c r="J34" s="1100"/>
      <c r="K34" s="532" t="s">
        <v>1755</v>
      </c>
      <c r="L34" s="534" t="s">
        <v>1757</v>
      </c>
      <c r="M34" s="1240" t="s">
        <v>1754</v>
      </c>
      <c r="N34" s="1102"/>
      <c r="O34" s="1701"/>
      <c r="P34" s="1702"/>
      <c r="Q34" s="713" t="s">
        <v>1755</v>
      </c>
      <c r="R34" s="533"/>
    </row>
    <row r="35" spans="1:18" s="714" customFormat="1" ht="14.1" customHeight="1">
      <c r="A35" s="1119" t="s">
        <v>1758</v>
      </c>
      <c r="B35" s="1102"/>
      <c r="C35" s="1103" t="s">
        <v>1759</v>
      </c>
      <c r="D35" s="1104"/>
      <c r="E35" s="1103" t="s">
        <v>1760</v>
      </c>
      <c r="F35" s="1114"/>
      <c r="G35" s="1240" t="s">
        <v>1758</v>
      </c>
      <c r="H35" s="1102"/>
      <c r="I35" s="1103" t="s">
        <v>1759</v>
      </c>
      <c r="J35" s="1104"/>
      <c r="K35" s="1103" t="s">
        <v>1760</v>
      </c>
      <c r="L35" s="1114"/>
      <c r="M35" s="1240" t="s">
        <v>1758</v>
      </c>
      <c r="N35" s="1102"/>
      <c r="O35" s="1103" t="s">
        <v>1759</v>
      </c>
      <c r="P35" s="1104"/>
      <c r="Q35" s="1103" t="s">
        <v>1760</v>
      </c>
      <c r="R35" s="1709"/>
    </row>
    <row r="36" spans="1:18" s="714" customFormat="1" ht="15" customHeight="1">
      <c r="A36" s="1089" t="s">
        <v>1750</v>
      </c>
      <c r="B36" s="1086"/>
      <c r="C36" s="1178" t="s">
        <v>2037</v>
      </c>
      <c r="D36" s="1708"/>
      <c r="E36" s="1091" t="s">
        <v>1739</v>
      </c>
      <c r="F36" s="1092"/>
      <c r="G36" s="1242" t="s">
        <v>1762</v>
      </c>
      <c r="H36" s="1086"/>
      <c r="I36" s="1087" t="s">
        <v>1739</v>
      </c>
      <c r="J36" s="1088"/>
      <c r="K36" s="1087" t="s">
        <v>1911</v>
      </c>
      <c r="L36" s="1243"/>
      <c r="M36" s="1242" t="s">
        <v>1750</v>
      </c>
      <c r="N36" s="1086"/>
      <c r="O36" s="1087"/>
      <c r="P36" s="1088"/>
      <c r="Q36" s="1091"/>
      <c r="R36" s="1703"/>
    </row>
    <row r="37" spans="1:18" s="714" customFormat="1" ht="15" customHeight="1">
      <c r="A37" s="1706" t="s">
        <v>1749</v>
      </c>
      <c r="B37" s="1707"/>
      <c r="C37" s="1087" t="s">
        <v>1739</v>
      </c>
      <c r="D37" s="1088"/>
      <c r="E37" s="1178" t="s">
        <v>2038</v>
      </c>
      <c r="F37" s="1708"/>
      <c r="G37" s="1242"/>
      <c r="H37" s="1086"/>
      <c r="I37" s="1087"/>
      <c r="J37" s="1088"/>
      <c r="K37" s="1087"/>
      <c r="L37" s="1243"/>
      <c r="M37" s="1242" t="s">
        <v>1749</v>
      </c>
      <c r="N37" s="1086"/>
      <c r="O37" s="1087"/>
      <c r="P37" s="1088"/>
      <c r="Q37" s="1091"/>
      <c r="R37" s="1703"/>
    </row>
    <row r="38" spans="1:18" s="714" customFormat="1" ht="15" customHeight="1">
      <c r="A38" s="1089" t="s">
        <v>1741</v>
      </c>
      <c r="B38" s="1086"/>
      <c r="C38" s="1178" t="s">
        <v>2037</v>
      </c>
      <c r="D38" s="1708"/>
      <c r="E38" s="1178" t="s">
        <v>2039</v>
      </c>
      <c r="F38" s="1708"/>
      <c r="G38" s="556"/>
      <c r="H38" s="537"/>
      <c r="I38" s="1087"/>
      <c r="J38" s="1088"/>
      <c r="K38" s="1087"/>
      <c r="L38" s="1243"/>
      <c r="M38" s="1242" t="s">
        <v>1741</v>
      </c>
      <c r="N38" s="1086"/>
      <c r="O38" s="1087"/>
      <c r="P38" s="1088"/>
      <c r="Q38" s="1091"/>
      <c r="R38" s="1703"/>
    </row>
    <row r="39" spans="1:18" s="714" customFormat="1" ht="15" customHeight="1">
      <c r="A39" s="1089" t="s">
        <v>662</v>
      </c>
      <c r="B39" s="1086"/>
      <c r="C39" s="1087" t="s">
        <v>1739</v>
      </c>
      <c r="D39" s="1088"/>
      <c r="E39" s="1178" t="s">
        <v>2040</v>
      </c>
      <c r="F39" s="1708"/>
      <c r="G39" s="1242"/>
      <c r="H39" s="1086"/>
      <c r="I39" s="1087"/>
      <c r="J39" s="1088"/>
      <c r="K39" s="1087"/>
      <c r="L39" s="1243"/>
      <c r="M39" s="1242" t="s">
        <v>662</v>
      </c>
      <c r="N39" s="1086"/>
      <c r="O39" s="1087"/>
      <c r="P39" s="1088"/>
      <c r="Q39" s="1091"/>
      <c r="R39" s="1703"/>
    </row>
    <row r="40" spans="1:18" s="714" customFormat="1" ht="14.1" customHeight="1">
      <c r="A40" s="1089"/>
      <c r="B40" s="1086"/>
      <c r="C40" s="1087" t="s">
        <v>1739</v>
      </c>
      <c r="D40" s="1088"/>
      <c r="E40" s="1091" t="s">
        <v>1739</v>
      </c>
      <c r="F40" s="1092"/>
      <c r="G40" s="1704"/>
      <c r="H40" s="1704"/>
      <c r="I40" s="1705"/>
      <c r="J40" s="1705"/>
      <c r="K40" s="1705"/>
      <c r="L40" s="1705"/>
      <c r="M40" s="1704"/>
      <c r="N40" s="1704"/>
      <c r="O40" s="1705"/>
      <c r="P40" s="1705"/>
      <c r="Q40" s="1149"/>
      <c r="R40" s="1149"/>
    </row>
    <row r="41" spans="1:18" s="538" customFormat="1" ht="15">
      <c r="A41" s="1246" t="s">
        <v>1770</v>
      </c>
      <c r="B41" s="1247"/>
      <c r="C41" s="1247"/>
      <c r="D41" s="1247"/>
      <c r="E41" s="1247"/>
      <c r="F41" s="1247"/>
      <c r="G41" s="1247"/>
      <c r="H41" s="1247"/>
      <c r="I41" s="1247"/>
      <c r="J41" s="1247"/>
      <c r="K41" s="1247"/>
      <c r="L41" s="1247"/>
      <c r="M41" s="1247"/>
      <c r="N41" s="1247"/>
      <c r="O41" s="1247"/>
      <c r="P41" s="1247"/>
      <c r="Q41" s="1247"/>
      <c r="R41" s="1248"/>
    </row>
    <row r="42" spans="1:18" s="538" customFormat="1" ht="15">
      <c r="A42" s="557"/>
      <c r="B42" s="557"/>
      <c r="C42" s="557"/>
      <c r="D42" s="557"/>
      <c r="E42" s="557"/>
      <c r="F42" s="557"/>
      <c r="G42" s="557"/>
      <c r="H42" s="557"/>
      <c r="I42" s="557"/>
      <c r="J42" s="557"/>
      <c r="K42" s="557"/>
      <c r="L42" s="557"/>
      <c r="M42" s="557"/>
      <c r="N42" s="557"/>
      <c r="O42" s="557"/>
      <c r="P42" s="557"/>
      <c r="Q42" s="557"/>
      <c r="R42" s="557"/>
    </row>
    <row r="43" spans="1:18" s="714" customFormat="1">
      <c r="A43" s="715" t="s">
        <v>1772</v>
      </c>
      <c r="B43" s="716"/>
      <c r="C43" s="716"/>
      <c r="D43" s="716"/>
      <c r="E43" s="715"/>
      <c r="F43" s="716"/>
      <c r="G43" s="715" t="s">
        <v>1773</v>
      </c>
      <c r="H43" s="716"/>
      <c r="I43" s="716"/>
      <c r="J43" s="715"/>
      <c r="K43" s="716"/>
      <c r="L43" s="716"/>
      <c r="M43" s="715" t="s">
        <v>2041</v>
      </c>
      <c r="N43" s="716"/>
      <c r="O43" s="716"/>
      <c r="P43" s="716"/>
      <c r="Q43" s="716"/>
    </row>
    <row r="44" spans="1:18" s="714" customFormat="1">
      <c r="A44" s="715" t="s">
        <v>1774</v>
      </c>
      <c r="B44" s="716"/>
      <c r="C44" s="716"/>
      <c r="D44" s="716"/>
      <c r="E44" s="715"/>
      <c r="F44" s="716"/>
      <c r="G44" s="715" t="s">
        <v>1775</v>
      </c>
      <c r="H44" s="716"/>
      <c r="I44" s="716"/>
      <c r="J44" s="715"/>
      <c r="K44" s="716"/>
      <c r="L44" s="716"/>
      <c r="M44" s="715" t="s">
        <v>2042</v>
      </c>
      <c r="N44" s="716"/>
      <c r="O44" s="716"/>
      <c r="P44" s="716"/>
      <c r="Q44" s="716"/>
    </row>
    <row r="45" spans="1:18" s="714" customFormat="1">
      <c r="A45" s="543" t="s">
        <v>2043</v>
      </c>
      <c r="B45" s="716"/>
      <c r="C45" s="716"/>
      <c r="D45" s="716"/>
      <c r="E45" s="717"/>
      <c r="F45" s="717"/>
      <c r="G45" s="718" t="s">
        <v>2044</v>
      </c>
      <c r="H45" s="716"/>
      <c r="I45" s="716"/>
      <c r="J45" s="716"/>
      <c r="K45" s="716"/>
      <c r="L45" s="716"/>
      <c r="M45" s="543" t="s">
        <v>2045</v>
      </c>
      <c r="N45" s="716"/>
      <c r="O45" s="716"/>
      <c r="P45" s="716"/>
      <c r="Q45" s="716"/>
    </row>
    <row r="46" spans="1:18" s="558" customFormat="1"/>
    <row r="47" spans="1:18" s="558" customFormat="1"/>
    <row r="48" spans="1:18" s="558" customFormat="1"/>
  </sheetData>
  <mergeCells count="168">
    <mergeCell ref="L10:L12"/>
    <mergeCell ref="M10:M12"/>
    <mergeCell ref="N10:N12"/>
    <mergeCell ref="O10:O12"/>
    <mergeCell ref="P10:P12"/>
    <mergeCell ref="Q10:Q12"/>
    <mergeCell ref="R10:R12"/>
    <mergeCell ref="G10:H12"/>
    <mergeCell ref="K7:K9"/>
    <mergeCell ref="K10:K12"/>
    <mergeCell ref="L7:L9"/>
    <mergeCell ref="M7:M9"/>
    <mergeCell ref="N7:N9"/>
    <mergeCell ref="O7:O9"/>
    <mergeCell ref="P7:P9"/>
    <mergeCell ref="Q7:Q9"/>
    <mergeCell ref="R7:R9"/>
    <mergeCell ref="A11:B11"/>
    <mergeCell ref="A10:B10"/>
    <mergeCell ref="A12:B12"/>
    <mergeCell ref="Q33:R33"/>
    <mergeCell ref="A13:B13"/>
    <mergeCell ref="A14:B14"/>
    <mergeCell ref="A15:B15"/>
    <mergeCell ref="A22:B22"/>
    <mergeCell ref="A23:B23"/>
    <mergeCell ref="A24:B24"/>
    <mergeCell ref="I10:I12"/>
    <mergeCell ref="G13:H15"/>
    <mergeCell ref="I13:I15"/>
    <mergeCell ref="G22:H24"/>
    <mergeCell ref="I22:I24"/>
    <mergeCell ref="J13:J15"/>
    <mergeCell ref="J10:J12"/>
    <mergeCell ref="J19:J21"/>
    <mergeCell ref="K19:K21"/>
    <mergeCell ref="A16:B16"/>
    <mergeCell ref="G16:H18"/>
    <mergeCell ref="I16:I18"/>
    <mergeCell ref="J16:J18"/>
    <mergeCell ref="K16:K18"/>
    <mergeCell ref="A5:F5"/>
    <mergeCell ref="A6:B6"/>
    <mergeCell ref="G6:H6"/>
    <mergeCell ref="A7:B7"/>
    <mergeCell ref="G7:H9"/>
    <mergeCell ref="A8:B8"/>
    <mergeCell ref="A9:B9"/>
    <mergeCell ref="I7:I9"/>
    <mergeCell ref="J7:J9"/>
    <mergeCell ref="A17:B17"/>
    <mergeCell ref="A18:B18"/>
    <mergeCell ref="A19:B19"/>
    <mergeCell ref="G19:H21"/>
    <mergeCell ref="I19:I21"/>
    <mergeCell ref="A20:B20"/>
    <mergeCell ref="A21:B21"/>
    <mergeCell ref="A28:E28"/>
    <mergeCell ref="A29:E29"/>
    <mergeCell ref="M22:M24"/>
    <mergeCell ref="N22:N24"/>
    <mergeCell ref="O22:O24"/>
    <mergeCell ref="P22:P24"/>
    <mergeCell ref="Q22:Q24"/>
    <mergeCell ref="R22:R24"/>
    <mergeCell ref="J22:J24"/>
    <mergeCell ref="K22:K24"/>
    <mergeCell ref="L22:L24"/>
    <mergeCell ref="L28:O28"/>
    <mergeCell ref="F28:K28"/>
    <mergeCell ref="F29:K29"/>
    <mergeCell ref="P28:Q28"/>
    <mergeCell ref="A25:R25"/>
    <mergeCell ref="Q36:R36"/>
    <mergeCell ref="A34:B34"/>
    <mergeCell ref="C34:D34"/>
    <mergeCell ref="G34:H34"/>
    <mergeCell ref="I34:J34"/>
    <mergeCell ref="M34:N34"/>
    <mergeCell ref="O34:P34"/>
    <mergeCell ref="A30:E30"/>
    <mergeCell ref="A33:B33"/>
    <mergeCell ref="G33:H33"/>
    <mergeCell ref="I33:J33"/>
    <mergeCell ref="M33:N33"/>
    <mergeCell ref="O33:P33"/>
    <mergeCell ref="F30:K30"/>
    <mergeCell ref="K33:L33"/>
    <mergeCell ref="Q37:R37"/>
    <mergeCell ref="A38:B38"/>
    <mergeCell ref="C38:D38"/>
    <mergeCell ref="E38:F38"/>
    <mergeCell ref="M38:N38"/>
    <mergeCell ref="O38:P38"/>
    <mergeCell ref="Q38:R38"/>
    <mergeCell ref="M35:N35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O36:P36"/>
    <mergeCell ref="G37:H37"/>
    <mergeCell ref="I37:J37"/>
    <mergeCell ref="K37:L37"/>
    <mergeCell ref="M37:N37"/>
    <mergeCell ref="O37:P37"/>
    <mergeCell ref="I39:J39"/>
    <mergeCell ref="K39:L39"/>
    <mergeCell ref="C39:D39"/>
    <mergeCell ref="E39:F39"/>
    <mergeCell ref="G39:H39"/>
    <mergeCell ref="A41:R41"/>
    <mergeCell ref="A26:E26"/>
    <mergeCell ref="A27:E27"/>
    <mergeCell ref="F26:R26"/>
    <mergeCell ref="F27:R27"/>
    <mergeCell ref="C33:D33"/>
    <mergeCell ref="K38:L38"/>
    <mergeCell ref="I38:J38"/>
    <mergeCell ref="M39:N39"/>
    <mergeCell ref="O39:P39"/>
    <mergeCell ref="Q39:R39"/>
    <mergeCell ref="A40:B40"/>
    <mergeCell ref="C40:D40"/>
    <mergeCell ref="E40:F40"/>
    <mergeCell ref="G40:H40"/>
    <mergeCell ref="I40:J40"/>
    <mergeCell ref="K40:L40"/>
    <mergeCell ref="M40:N40"/>
    <mergeCell ref="A39:B39"/>
    <mergeCell ref="O40:P40"/>
    <mergeCell ref="Q40:R40"/>
    <mergeCell ref="A37:B37"/>
    <mergeCell ref="C37:D37"/>
    <mergeCell ref="E37:F37"/>
    <mergeCell ref="L19:L21"/>
    <mergeCell ref="M19:M21"/>
    <mergeCell ref="N19:N21"/>
    <mergeCell ref="O19:O21"/>
    <mergeCell ref="P19:P21"/>
    <mergeCell ref="Q19:Q21"/>
    <mergeCell ref="K13:K15"/>
    <mergeCell ref="R19:R21"/>
    <mergeCell ref="L16:L18"/>
    <mergeCell ref="M16:M18"/>
    <mergeCell ref="N16:N18"/>
    <mergeCell ref="O16:O18"/>
    <mergeCell ref="P16:P18"/>
    <mergeCell ref="Q16:Q18"/>
    <mergeCell ref="R16:R18"/>
    <mergeCell ref="L13:L15"/>
    <mergeCell ref="M13:M15"/>
    <mergeCell ref="N13:N15"/>
    <mergeCell ref="O13:O15"/>
    <mergeCell ref="P13:P15"/>
    <mergeCell ref="Q13:Q15"/>
    <mergeCell ref="R13:R15"/>
  </mergeCells>
  <hyperlinks>
    <hyperlink ref="M45" r:id="rId1" xr:uid="{A648B096-9B66-4D1C-9A78-C8BDECADF417}"/>
    <hyperlink ref="A45" r:id="rId2" xr:uid="{341DB241-2CCC-4DFB-950A-3713C4AB0D54}"/>
    <hyperlink ref="G45" r:id="rId3" xr:uid="{20502688-EE52-4DD5-9F57-A71557986122}"/>
  </hyperlinks>
  <pageMargins left="0.7" right="0.7" top="0.75" bottom="0.75" header="0.3" footer="0.3"/>
  <pageSetup fitToHeight="0" orientation="landscape"/>
  <headerFooter>
    <oddFooter>&amp;L_x000D_&amp;1#&amp;"Calibri"&amp;10&amp;K000000 Sensitivity: Internal</oddFooter>
  </headerFooter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C5AC3-8D56-4A19-9682-FE380DC97AE7}">
  <sheetPr codeName="Sheet14">
    <tabColor rgb="FF70AD47"/>
    <pageSetUpPr fitToPage="1"/>
  </sheetPr>
  <dimension ref="A1:R56"/>
  <sheetViews>
    <sheetView tabSelected="1" topLeftCell="A6" zoomScale="55" zoomScaleNormal="55" workbookViewId="0">
      <selection activeCell="G13" sqref="G13:H15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3" width="10.42578125" style="375" customWidth="1"/>
    <col min="4" max="5" width="13.5703125" style="375" customWidth="1"/>
    <col min="6" max="6" width="11.5703125" style="375" customWidth="1"/>
    <col min="7" max="7" width="19.5703125" style="375" customWidth="1"/>
    <col min="8" max="8" width="9.42578125" style="375"/>
    <col min="9" max="9" width="12.42578125" style="375" customWidth="1"/>
    <col min="10" max="10" width="17.42578125" style="375" customWidth="1"/>
    <col min="11" max="11" width="15.5703125" style="375" customWidth="1"/>
    <col min="12" max="12" width="28.85546875" style="375" customWidth="1"/>
    <col min="13" max="18" width="14.42578125" style="375" customWidth="1"/>
    <col min="19" max="16384" width="9.42578125" style="375"/>
  </cols>
  <sheetData>
    <row r="1" spans="1:18" s="367" customFormat="1" ht="23.1" customHeight="1"/>
    <row r="2" spans="1:18" s="389" customFormat="1" ht="23.1" customHeight="1">
      <c r="A2" s="388" t="s">
        <v>1690</v>
      </c>
      <c r="B2" s="390" t="s">
        <v>2046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3.1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3.1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631" customFormat="1" ht="25.35" customHeight="1">
      <c r="A5" s="1565" t="s">
        <v>2047</v>
      </c>
      <c r="B5" s="1565"/>
      <c r="C5" s="1565"/>
      <c r="D5" s="1565"/>
      <c r="E5" s="1565"/>
      <c r="F5" s="1565"/>
      <c r="O5" s="632">
        <f>O19-$L$19</f>
        <v>-45192</v>
      </c>
    </row>
    <row r="6" spans="1:18" s="497" customFormat="1" ht="73.349999999999994" customHeight="1">
      <c r="A6" s="1757" t="s">
        <v>1692</v>
      </c>
      <c r="B6" s="1758"/>
      <c r="C6" s="678" t="s">
        <v>1693</v>
      </c>
      <c r="D6" s="678" t="s">
        <v>1694</v>
      </c>
      <c r="E6" s="678" t="s">
        <v>1695</v>
      </c>
      <c r="F6" s="678" t="s">
        <v>1983</v>
      </c>
      <c r="G6" s="1759" t="s">
        <v>1697</v>
      </c>
      <c r="H6" s="1759"/>
      <c r="I6" s="639" t="s">
        <v>1693</v>
      </c>
      <c r="J6" s="679" t="s">
        <v>2048</v>
      </c>
      <c r="K6" s="639" t="s">
        <v>2049</v>
      </c>
      <c r="L6" s="639" t="s">
        <v>2050</v>
      </c>
      <c r="M6" s="639"/>
      <c r="N6" s="637"/>
      <c r="O6" s="637"/>
      <c r="P6" s="638"/>
      <c r="Q6" s="639"/>
      <c r="R6" s="640"/>
    </row>
    <row r="7" spans="1:18" s="497" customFormat="1" ht="18" customHeight="1">
      <c r="A7" s="3177" t="s">
        <v>1992</v>
      </c>
      <c r="B7" s="3178"/>
      <c r="C7" s="680" t="s">
        <v>1992</v>
      </c>
      <c r="D7" s="681" t="s">
        <v>1992</v>
      </c>
      <c r="E7" s="681" t="s">
        <v>1992</v>
      </c>
      <c r="F7" s="681" t="s">
        <v>1992</v>
      </c>
      <c r="G7" s="1760" t="s">
        <v>2051</v>
      </c>
      <c r="H7" s="1761"/>
      <c r="I7" s="1755" t="s">
        <v>2052</v>
      </c>
      <c r="J7" s="1766">
        <v>45157</v>
      </c>
      <c r="K7" s="1730">
        <f>J7+2</f>
        <v>45159</v>
      </c>
      <c r="L7" s="1730">
        <f>K7+5</f>
        <v>45164</v>
      </c>
      <c r="M7" s="1730"/>
      <c r="N7" s="1730"/>
      <c r="O7" s="1730"/>
      <c r="P7" s="1730"/>
      <c r="Q7" s="1730"/>
      <c r="R7" s="1730"/>
    </row>
    <row r="8" spans="1:18" s="497" customFormat="1" ht="18" customHeight="1">
      <c r="A8" s="1571" t="s">
        <v>1868</v>
      </c>
      <c r="B8" s="1572"/>
      <c r="C8" s="645" t="s">
        <v>2017</v>
      </c>
      <c r="D8" s="646" t="s">
        <v>1221</v>
      </c>
      <c r="E8" s="644">
        <v>45150</v>
      </c>
      <c r="F8" s="644">
        <f>E8+2</f>
        <v>45152</v>
      </c>
      <c r="G8" s="1762"/>
      <c r="H8" s="1763"/>
      <c r="I8" s="1755"/>
      <c r="J8" s="1767"/>
      <c r="K8" s="1731"/>
      <c r="L8" s="1731"/>
      <c r="M8" s="1731"/>
      <c r="N8" s="1731"/>
      <c r="O8" s="1731"/>
      <c r="P8" s="1731"/>
      <c r="Q8" s="1731"/>
      <c r="R8" s="1731"/>
    </row>
    <row r="9" spans="1:18" s="497" customFormat="1" ht="18" customHeight="1">
      <c r="A9" s="1571" t="s">
        <v>1992</v>
      </c>
      <c r="B9" s="1572"/>
      <c r="C9" s="641" t="s">
        <v>1992</v>
      </c>
      <c r="D9" s="646" t="s">
        <v>1992</v>
      </c>
      <c r="E9" s="644" t="s">
        <v>1992</v>
      </c>
      <c r="F9" s="644" t="s">
        <v>1992</v>
      </c>
      <c r="G9" s="1764"/>
      <c r="H9" s="1765"/>
      <c r="I9" s="1756"/>
      <c r="J9" s="1768"/>
      <c r="K9" s="1732"/>
      <c r="L9" s="1732"/>
      <c r="M9" s="1732"/>
      <c r="N9" s="1732"/>
      <c r="O9" s="1732"/>
      <c r="P9" s="1732"/>
      <c r="Q9" s="1732"/>
      <c r="R9" s="1732"/>
    </row>
    <row r="10" spans="1:18" s="497" customFormat="1" ht="18" customHeight="1">
      <c r="A10" s="1571" t="s">
        <v>1992</v>
      </c>
      <c r="B10" s="1572"/>
      <c r="C10" s="641" t="s">
        <v>1992</v>
      </c>
      <c r="D10" s="646" t="s">
        <v>1992</v>
      </c>
      <c r="E10" s="644" t="s">
        <v>1992</v>
      </c>
      <c r="F10" s="644" t="s">
        <v>1992</v>
      </c>
      <c r="G10" s="1760" t="s">
        <v>2053</v>
      </c>
      <c r="H10" s="1761"/>
      <c r="I10" s="1755" t="s">
        <v>2054</v>
      </c>
      <c r="J10" s="1753">
        <f>J7+7</f>
        <v>45164</v>
      </c>
      <c r="K10" s="1730">
        <f>K7+7</f>
        <v>45166</v>
      </c>
      <c r="L10" s="1730">
        <f t="shared" ref="L10" si="0">L7+7</f>
        <v>45171</v>
      </c>
      <c r="M10" s="1730"/>
      <c r="N10" s="1730"/>
      <c r="O10" s="1730"/>
      <c r="P10" s="1730"/>
      <c r="Q10" s="1730"/>
      <c r="R10" s="1730"/>
    </row>
    <row r="11" spans="1:18" s="497" customFormat="1" ht="18" customHeight="1">
      <c r="A11" s="1571" t="s">
        <v>1868</v>
      </c>
      <c r="B11" s="1572"/>
      <c r="C11" s="645" t="s">
        <v>1869</v>
      </c>
      <c r="D11" s="646" t="s">
        <v>1221</v>
      </c>
      <c r="E11" s="644">
        <f>E8+7</f>
        <v>45157</v>
      </c>
      <c r="F11" s="644">
        <f>F8+7</f>
        <v>45159</v>
      </c>
      <c r="G11" s="1762"/>
      <c r="H11" s="1763"/>
      <c r="I11" s="1755"/>
      <c r="J11" s="1747"/>
      <c r="K11" s="1731"/>
      <c r="L11" s="1731"/>
      <c r="M11" s="1731"/>
      <c r="N11" s="1731"/>
      <c r="O11" s="1731"/>
      <c r="P11" s="1731"/>
      <c r="Q11" s="1731"/>
      <c r="R11" s="1731"/>
    </row>
    <row r="12" spans="1:18" s="497" customFormat="1" ht="18" customHeight="1">
      <c r="A12" s="1571" t="s">
        <v>1992</v>
      </c>
      <c r="B12" s="1572"/>
      <c r="C12" s="643" t="s">
        <v>1992</v>
      </c>
      <c r="D12" s="646" t="s">
        <v>1992</v>
      </c>
      <c r="E12" s="644" t="s">
        <v>1992</v>
      </c>
      <c r="F12" s="644" t="s">
        <v>1992</v>
      </c>
      <c r="G12" s="1764"/>
      <c r="H12" s="1765"/>
      <c r="I12" s="1756"/>
      <c r="J12" s="1754"/>
      <c r="K12" s="1732"/>
      <c r="L12" s="1732"/>
      <c r="M12" s="1732"/>
      <c r="N12" s="1732"/>
      <c r="O12" s="1732"/>
      <c r="P12" s="1732"/>
      <c r="Q12" s="1732"/>
      <c r="R12" s="1732"/>
    </row>
    <row r="13" spans="1:18" s="497" customFormat="1" ht="18" customHeight="1">
      <c r="A13" s="1571" t="s">
        <v>1992</v>
      </c>
      <c r="B13" s="1572"/>
      <c r="C13" s="643" t="s">
        <v>1992</v>
      </c>
      <c r="D13" s="646" t="s">
        <v>1992</v>
      </c>
      <c r="E13" s="644" t="s">
        <v>1992</v>
      </c>
      <c r="F13" s="644" t="s">
        <v>1992</v>
      </c>
      <c r="G13" s="1745" t="s">
        <v>1785</v>
      </c>
      <c r="H13" s="1746"/>
      <c r="I13" s="1755" t="s">
        <v>2055</v>
      </c>
      <c r="J13" s="1753">
        <f t="shared" ref="J13:K13" si="1">J10+7</f>
        <v>45171</v>
      </c>
      <c r="K13" s="1769" t="s">
        <v>2056</v>
      </c>
      <c r="L13" s="1770"/>
      <c r="M13" s="1730"/>
      <c r="N13" s="1730"/>
      <c r="O13" s="1730"/>
      <c r="P13" s="1730"/>
      <c r="Q13" s="1730"/>
      <c r="R13" s="1730"/>
    </row>
    <row r="14" spans="1:18" s="497" customFormat="1" ht="18" customHeight="1">
      <c r="A14" s="1567" t="s">
        <v>1868</v>
      </c>
      <c r="B14" s="1568"/>
      <c r="C14" s="645" t="s">
        <v>1874</v>
      </c>
      <c r="D14" s="646" t="s">
        <v>1221</v>
      </c>
      <c r="E14" s="644">
        <f>E11+7</f>
        <v>45164</v>
      </c>
      <c r="F14" s="644">
        <f>F11+7</f>
        <v>45166</v>
      </c>
      <c r="G14" s="1747"/>
      <c r="H14" s="1748"/>
      <c r="I14" s="1755"/>
      <c r="J14" s="1747"/>
      <c r="K14" s="1753"/>
      <c r="L14" s="1771"/>
      <c r="M14" s="1731"/>
      <c r="N14" s="1731"/>
      <c r="O14" s="1731"/>
      <c r="P14" s="1731"/>
      <c r="Q14" s="1731"/>
      <c r="R14" s="1731"/>
    </row>
    <row r="15" spans="1:18" s="497" customFormat="1" ht="18" customHeight="1">
      <c r="A15" s="1569" t="s">
        <v>1992</v>
      </c>
      <c r="B15" s="1570"/>
      <c r="C15" s="643" t="s">
        <v>1992</v>
      </c>
      <c r="D15" s="643" t="s">
        <v>1992</v>
      </c>
      <c r="E15" s="643" t="s">
        <v>1992</v>
      </c>
      <c r="F15" s="643" t="s">
        <v>1992</v>
      </c>
      <c r="G15" s="1749"/>
      <c r="H15" s="1750"/>
      <c r="I15" s="1756"/>
      <c r="J15" s="1754"/>
      <c r="K15" s="1772"/>
      <c r="L15" s="1773"/>
      <c r="M15" s="1732"/>
      <c r="N15" s="1732"/>
      <c r="O15" s="1732"/>
      <c r="P15" s="1732"/>
      <c r="Q15" s="1732"/>
      <c r="R15" s="1732"/>
    </row>
    <row r="16" spans="1:18" s="497" customFormat="1" ht="18" customHeight="1">
      <c r="A16" s="1603" t="s">
        <v>1992</v>
      </c>
      <c r="B16" s="1604"/>
      <c r="C16" s="649" t="s">
        <v>1992</v>
      </c>
      <c r="D16" s="650" t="s">
        <v>1992</v>
      </c>
      <c r="E16" s="651" t="s">
        <v>1992</v>
      </c>
      <c r="F16" s="651" t="s">
        <v>1992</v>
      </c>
      <c r="G16" s="1760" t="s">
        <v>2057</v>
      </c>
      <c r="H16" s="1761"/>
      <c r="I16" s="1755" t="s">
        <v>2058</v>
      </c>
      <c r="J16" s="1753">
        <f t="shared" ref="J16:K16" si="2">J13+7</f>
        <v>45178</v>
      </c>
      <c r="K16" s="1730">
        <v>45180</v>
      </c>
      <c r="L16" s="1730">
        <v>45185</v>
      </c>
      <c r="M16" s="1730"/>
      <c r="N16" s="1730"/>
      <c r="O16" s="1730"/>
      <c r="P16" s="1730"/>
      <c r="Q16" s="1730"/>
      <c r="R16" s="1730"/>
    </row>
    <row r="17" spans="1:18" s="497" customFormat="1" ht="18" customHeight="1">
      <c r="A17" s="1567" t="s">
        <v>1868</v>
      </c>
      <c r="B17" s="1568"/>
      <c r="C17" s="645" t="s">
        <v>1879</v>
      </c>
      <c r="D17" s="652" t="s">
        <v>1221</v>
      </c>
      <c r="E17" s="644">
        <f>E14+7</f>
        <v>45171</v>
      </c>
      <c r="F17" s="644">
        <f>F14+7</f>
        <v>45173</v>
      </c>
      <c r="G17" s="1762"/>
      <c r="H17" s="1763"/>
      <c r="I17" s="1755"/>
      <c r="J17" s="1747"/>
      <c r="K17" s="1731"/>
      <c r="L17" s="1731"/>
      <c r="M17" s="1731"/>
      <c r="N17" s="1731"/>
      <c r="O17" s="1731"/>
      <c r="P17" s="1731"/>
      <c r="Q17" s="1731"/>
      <c r="R17" s="1731"/>
    </row>
    <row r="18" spans="1:18" s="497" customFormat="1" ht="18" customHeight="1">
      <c r="A18" s="1569" t="s">
        <v>1992</v>
      </c>
      <c r="B18" s="1570"/>
      <c r="C18" s="649" t="s">
        <v>1992</v>
      </c>
      <c r="D18" s="643" t="s">
        <v>1992</v>
      </c>
      <c r="E18" s="643" t="s">
        <v>1992</v>
      </c>
      <c r="F18" s="643" t="s">
        <v>1992</v>
      </c>
      <c r="G18" s="1764"/>
      <c r="H18" s="1765"/>
      <c r="I18" s="1756"/>
      <c r="J18" s="1754"/>
      <c r="K18" s="1732"/>
      <c r="L18" s="1732"/>
      <c r="M18" s="1732"/>
      <c r="N18" s="1732"/>
      <c r="O18" s="1732"/>
      <c r="P18" s="1732"/>
      <c r="Q18" s="1732"/>
      <c r="R18" s="1732"/>
    </row>
    <row r="19" spans="1:18" s="497" customFormat="1" ht="18" customHeight="1">
      <c r="A19" s="1571" t="s">
        <v>1992</v>
      </c>
      <c r="B19" s="1572"/>
      <c r="C19" s="649" t="s">
        <v>1992</v>
      </c>
      <c r="D19" s="653" t="s">
        <v>1992</v>
      </c>
      <c r="E19" s="654" t="s">
        <v>1992</v>
      </c>
      <c r="F19" s="654" t="s">
        <v>1992</v>
      </c>
      <c r="G19" s="1745" t="s">
        <v>2059</v>
      </c>
      <c r="H19" s="1746"/>
      <c r="I19" s="1755" t="s">
        <v>2060</v>
      </c>
      <c r="J19" s="1753">
        <f t="shared" ref="J19:K19" si="3">J16+7</f>
        <v>45185</v>
      </c>
      <c r="K19" s="1730">
        <f t="shared" si="3"/>
        <v>45187</v>
      </c>
      <c r="L19" s="1730">
        <f t="shared" ref="L19" si="4">L16+7</f>
        <v>45192</v>
      </c>
      <c r="M19" s="1730"/>
      <c r="N19" s="1730"/>
      <c r="O19" s="1730"/>
      <c r="P19" s="1730"/>
      <c r="Q19" s="1730"/>
      <c r="R19" s="1730"/>
    </row>
    <row r="20" spans="1:18" s="497" customFormat="1" ht="18" customHeight="1">
      <c r="A20" s="1567" t="s">
        <v>1868</v>
      </c>
      <c r="B20" s="1568"/>
      <c r="C20" s="645" t="s">
        <v>1884</v>
      </c>
      <c r="D20" s="652" t="s">
        <v>1221</v>
      </c>
      <c r="E20" s="644">
        <f>E17+7</f>
        <v>45178</v>
      </c>
      <c r="F20" s="644">
        <f>F17+7</f>
        <v>45180</v>
      </c>
      <c r="G20" s="1747"/>
      <c r="H20" s="1748"/>
      <c r="I20" s="1755"/>
      <c r="J20" s="1747"/>
      <c r="K20" s="1731"/>
      <c r="L20" s="1731"/>
      <c r="M20" s="1731"/>
      <c r="N20" s="1731"/>
      <c r="O20" s="1731"/>
      <c r="P20" s="1731"/>
      <c r="Q20" s="1731"/>
      <c r="R20" s="1731"/>
    </row>
    <row r="21" spans="1:18" s="497" customFormat="1" ht="18" customHeight="1">
      <c r="A21" s="1601" t="s">
        <v>1992</v>
      </c>
      <c r="B21" s="1602"/>
      <c r="C21" s="643"/>
      <c r="D21" s="649" t="s">
        <v>1992</v>
      </c>
      <c r="E21" s="649" t="s">
        <v>1992</v>
      </c>
      <c r="F21" s="649" t="s">
        <v>1992</v>
      </c>
      <c r="G21" s="1749"/>
      <c r="H21" s="1750"/>
      <c r="I21" s="1756"/>
      <c r="J21" s="1754"/>
      <c r="K21" s="1732"/>
      <c r="L21" s="1732"/>
      <c r="M21" s="1732"/>
      <c r="N21" s="1732"/>
      <c r="O21" s="1732"/>
      <c r="P21" s="1732"/>
      <c r="Q21" s="1732"/>
      <c r="R21" s="1732"/>
    </row>
    <row r="22" spans="1:18" s="497" customFormat="1" ht="18" customHeight="1">
      <c r="A22" s="1571" t="s">
        <v>1992</v>
      </c>
      <c r="B22" s="1572"/>
      <c r="C22" s="649"/>
      <c r="D22" s="649" t="s">
        <v>1992</v>
      </c>
      <c r="E22" s="654" t="s">
        <v>1992</v>
      </c>
      <c r="F22" s="654" t="s">
        <v>1992</v>
      </c>
      <c r="G22" s="1745" t="s">
        <v>2051</v>
      </c>
      <c r="H22" s="1746"/>
      <c r="I22" s="1751" t="s">
        <v>2061</v>
      </c>
      <c r="J22" s="1753">
        <f t="shared" ref="J22:K22" si="5">J19+7</f>
        <v>45192</v>
      </c>
      <c r="K22" s="1730">
        <f t="shared" si="5"/>
        <v>45194</v>
      </c>
      <c r="L22" s="1730">
        <f t="shared" ref="L22" si="6">L19+7</f>
        <v>45199</v>
      </c>
      <c r="M22" s="1730"/>
      <c r="N22" s="1730"/>
      <c r="O22" s="1730"/>
      <c r="P22" s="1730"/>
      <c r="Q22" s="1730"/>
      <c r="R22" s="1730"/>
    </row>
    <row r="23" spans="1:18" s="497" customFormat="1" ht="18" customHeight="1">
      <c r="A23" s="1567" t="s">
        <v>1868</v>
      </c>
      <c r="B23" s="1568"/>
      <c r="C23" s="645" t="s">
        <v>1889</v>
      </c>
      <c r="D23" s="649" t="s">
        <v>1221</v>
      </c>
      <c r="E23" s="644">
        <f>E20+7</f>
        <v>45185</v>
      </c>
      <c r="F23" s="644">
        <f>F20+7</f>
        <v>45187</v>
      </c>
      <c r="G23" s="1747"/>
      <c r="H23" s="1748"/>
      <c r="I23" s="1751"/>
      <c r="J23" s="1747"/>
      <c r="K23" s="1731"/>
      <c r="L23" s="1731"/>
      <c r="M23" s="1731"/>
      <c r="N23" s="1731"/>
      <c r="O23" s="1731"/>
      <c r="P23" s="1731"/>
      <c r="Q23" s="1731"/>
      <c r="R23" s="1731"/>
    </row>
    <row r="24" spans="1:18" s="497" customFormat="1" ht="18" customHeight="1">
      <c r="A24" s="3179" t="s">
        <v>1992</v>
      </c>
      <c r="B24" s="3180"/>
      <c r="C24" s="681" t="s">
        <v>1992</v>
      </c>
      <c r="D24" s="682" t="s">
        <v>1992</v>
      </c>
      <c r="E24" s="682" t="s">
        <v>1992</v>
      </c>
      <c r="F24" s="683" t="s">
        <v>1992</v>
      </c>
      <c r="G24" s="1749"/>
      <c r="H24" s="1750"/>
      <c r="I24" s="1752"/>
      <c r="J24" s="1754"/>
      <c r="K24" s="1732"/>
      <c r="L24" s="1732"/>
      <c r="M24" s="1732"/>
      <c r="N24" s="1732"/>
      <c r="O24" s="1732"/>
      <c r="P24" s="1732"/>
      <c r="Q24" s="1732"/>
      <c r="R24" s="1732"/>
    </row>
    <row r="25" spans="1:18" s="497" customFormat="1" ht="14.1" customHeight="1">
      <c r="A25" s="1774"/>
      <c r="B25" s="1775"/>
      <c r="C25" s="1775"/>
      <c r="D25" s="1775"/>
      <c r="E25" s="1775"/>
      <c r="F25" s="1775"/>
      <c r="G25" s="1775"/>
      <c r="H25" s="1775"/>
      <c r="I25" s="1775"/>
      <c r="J25" s="1775"/>
      <c r="K25" s="1775"/>
      <c r="L25" s="1775"/>
      <c r="M25" s="1775"/>
      <c r="N25" s="1775"/>
      <c r="O25" s="1775"/>
      <c r="P25" s="1775"/>
      <c r="Q25" s="1775"/>
      <c r="R25" s="1776"/>
    </row>
    <row r="26" spans="1:18" s="497" customFormat="1" ht="14.1" customHeight="1">
      <c r="A26" s="1581"/>
      <c r="B26" s="1582"/>
      <c r="C26" s="1582"/>
      <c r="D26" s="1582"/>
      <c r="E26" s="1583"/>
      <c r="F26" s="1584" t="s">
        <v>2062</v>
      </c>
      <c r="G26" s="1585"/>
      <c r="H26" s="1585"/>
      <c r="I26" s="1585"/>
      <c r="J26" s="1585"/>
      <c r="K26" s="1585"/>
      <c r="L26" s="1585"/>
      <c r="M26" s="1585"/>
      <c r="N26" s="1585"/>
      <c r="O26" s="1585"/>
      <c r="P26" s="1585"/>
      <c r="Q26" s="1585"/>
      <c r="R26" s="1586"/>
    </row>
    <row r="27" spans="1:18" s="497" customFormat="1" ht="14.85" customHeight="1">
      <c r="A27" s="1595"/>
      <c r="B27" s="1550"/>
      <c r="C27" s="1550"/>
      <c r="D27" s="1550"/>
      <c r="E27" s="1596"/>
      <c r="F27" s="1597"/>
      <c r="G27" s="1598"/>
      <c r="H27" s="1598"/>
      <c r="I27" s="1599"/>
      <c r="J27" s="1599"/>
      <c r="K27" s="1599"/>
      <c r="L27" s="1599"/>
      <c r="M27" s="1599"/>
      <c r="N27" s="1599"/>
      <c r="O27" s="1598"/>
      <c r="P27" s="1598"/>
      <c r="Q27" s="1598"/>
      <c r="R27" s="1600"/>
    </row>
    <row r="28" spans="1:18" s="497" customFormat="1" ht="14.85" customHeight="1">
      <c r="A28" s="1575"/>
      <c r="B28" s="1576"/>
      <c r="C28" s="1576"/>
      <c r="D28" s="1576"/>
      <c r="E28" s="1576"/>
      <c r="F28" s="1562"/>
      <c r="G28" s="1593"/>
      <c r="H28" s="1594"/>
      <c r="I28" s="1587" t="s">
        <v>1741</v>
      </c>
      <c r="J28" s="1587"/>
      <c r="K28" s="1587"/>
      <c r="L28" s="1588"/>
      <c r="M28" s="1589" t="s">
        <v>123</v>
      </c>
      <c r="N28" s="1587"/>
      <c r="O28" s="1578"/>
      <c r="P28" s="1578"/>
      <c r="Q28" s="1578"/>
      <c r="R28" s="1578"/>
    </row>
    <row r="29" spans="1:18" s="497" customFormat="1" ht="14.85" customHeight="1">
      <c r="A29" s="1575"/>
      <c r="B29" s="1576"/>
      <c r="C29" s="1576"/>
      <c r="D29" s="1576"/>
      <c r="E29" s="1576"/>
      <c r="F29" s="1564"/>
      <c r="G29" s="1564"/>
      <c r="H29" s="1564"/>
      <c r="I29" s="664" t="s">
        <v>1742</v>
      </c>
      <c r="J29" s="665" t="s">
        <v>1743</v>
      </c>
      <c r="K29" s="666" t="s">
        <v>1744</v>
      </c>
      <c r="L29" s="577" t="s">
        <v>1745</v>
      </c>
      <c r="M29" s="618" t="s">
        <v>1742</v>
      </c>
      <c r="N29" s="666" t="s">
        <v>1745</v>
      </c>
      <c r="O29" s="1564"/>
      <c r="P29" s="1564"/>
      <c r="Q29" s="1564"/>
      <c r="R29" s="1564"/>
    </row>
    <row r="30" spans="1:18" s="497" customFormat="1" ht="14.85" customHeight="1">
      <c r="A30" s="1549"/>
      <c r="B30" s="1550"/>
      <c r="C30" s="1550"/>
      <c r="D30" s="1550"/>
      <c r="E30" s="1550"/>
      <c r="F30" s="1346"/>
      <c r="G30" s="1346"/>
      <c r="H30" s="1562"/>
      <c r="I30" s="580" t="s">
        <v>1901</v>
      </c>
      <c r="J30" s="580" t="s">
        <v>1901</v>
      </c>
      <c r="K30" s="580" t="s">
        <v>1748</v>
      </c>
      <c r="L30" s="580" t="s">
        <v>1901</v>
      </c>
      <c r="M30" s="580" t="s">
        <v>1750</v>
      </c>
      <c r="N30" s="580" t="s">
        <v>1750</v>
      </c>
      <c r="O30" s="1594"/>
      <c r="P30" s="1346"/>
      <c r="Q30" s="1346"/>
      <c r="R30" s="1346"/>
    </row>
    <row r="31" spans="1:18" s="497" customFormat="1" ht="14.85" customHeight="1">
      <c r="A31" s="1549"/>
      <c r="B31" s="1550"/>
      <c r="C31" s="1550"/>
      <c r="D31" s="1550"/>
      <c r="E31" s="1550"/>
      <c r="F31" s="1219"/>
      <c r="G31" s="1219"/>
      <c r="H31" s="1219"/>
      <c r="I31" s="1219"/>
      <c r="J31" s="1219"/>
      <c r="K31" s="1219"/>
      <c r="L31" s="1219"/>
      <c r="M31" s="1219"/>
      <c r="N31" s="1219"/>
      <c r="O31" s="1219"/>
      <c r="P31" s="1219"/>
      <c r="Q31" s="1219"/>
      <c r="R31" s="1219"/>
    </row>
    <row r="32" spans="1:18" s="497" customFormat="1" ht="14.85" customHeight="1">
      <c r="A32" s="670"/>
      <c r="B32" s="659"/>
      <c r="C32" s="661"/>
      <c r="D32" s="661"/>
      <c r="E32" s="661"/>
      <c r="F32" s="661"/>
      <c r="G32" s="659"/>
      <c r="H32" s="659"/>
      <c r="I32" s="661"/>
      <c r="J32" s="671"/>
      <c r="K32" s="671"/>
      <c r="L32" s="671"/>
      <c r="M32" s="671"/>
      <c r="N32" s="671"/>
      <c r="O32" s="671"/>
      <c r="P32" s="671"/>
      <c r="Q32" s="671"/>
      <c r="R32" s="831"/>
    </row>
    <row r="33" spans="1:18" s="497" customFormat="1" ht="14.85" customHeight="1">
      <c r="A33" s="670"/>
      <c r="B33" s="659"/>
      <c r="C33" s="661"/>
      <c r="D33" s="661"/>
      <c r="E33" s="661"/>
      <c r="F33" s="661"/>
      <c r="G33" s="659"/>
      <c r="H33" s="659"/>
      <c r="I33" s="661"/>
      <c r="J33" s="671"/>
      <c r="K33" s="671"/>
      <c r="L33" s="671"/>
      <c r="M33" s="671"/>
      <c r="N33" s="672"/>
      <c r="O33" s="671"/>
      <c r="P33" s="671"/>
      <c r="Q33" s="671"/>
      <c r="R33" s="831"/>
    </row>
    <row r="34" spans="1:18" s="497" customFormat="1" ht="14.85" customHeight="1">
      <c r="A34" s="1641" t="s">
        <v>1751</v>
      </c>
      <c r="B34" s="1642"/>
      <c r="C34" s="1742" t="s">
        <v>2063</v>
      </c>
      <c r="D34" s="1743"/>
      <c r="E34" s="684"/>
      <c r="F34" s="684"/>
      <c r="G34" s="833" t="s">
        <v>1751</v>
      </c>
      <c r="H34" s="1744" t="s">
        <v>1904</v>
      </c>
      <c r="I34" s="1743"/>
      <c r="J34" s="684"/>
      <c r="K34" s="684"/>
      <c r="L34" s="1636" t="s">
        <v>1751</v>
      </c>
      <c r="M34" s="1636"/>
      <c r="N34" s="1645"/>
      <c r="O34" s="1740"/>
      <c r="P34" s="684"/>
      <c r="Q34" s="631"/>
      <c r="R34" s="828"/>
    </row>
    <row r="35" spans="1:18" s="497" customFormat="1" ht="14.85" customHeight="1">
      <c r="A35" s="1641" t="s">
        <v>1754</v>
      </c>
      <c r="B35" s="1642"/>
      <c r="C35" s="1644">
        <v>2816</v>
      </c>
      <c r="D35" s="1740"/>
      <c r="E35" s="685" t="s">
        <v>1755</v>
      </c>
      <c r="F35" s="686" t="s">
        <v>1905</v>
      </c>
      <c r="G35" s="833" t="s">
        <v>1754</v>
      </c>
      <c r="H35" s="1645">
        <v>5701</v>
      </c>
      <c r="I35" s="1740"/>
      <c r="J35" s="685" t="s">
        <v>1755</v>
      </c>
      <c r="K35" s="686" t="s">
        <v>1757</v>
      </c>
      <c r="L35" s="1636" t="s">
        <v>1754</v>
      </c>
      <c r="M35" s="1636"/>
      <c r="N35" s="1645"/>
      <c r="O35" s="1645"/>
      <c r="P35" s="838" t="s">
        <v>1755</v>
      </c>
      <c r="Q35" s="839"/>
      <c r="R35" s="828"/>
    </row>
    <row r="36" spans="1:18" s="538" customFormat="1" ht="15.75">
      <c r="A36" s="1641" t="s">
        <v>1758</v>
      </c>
      <c r="B36" s="1642"/>
      <c r="C36" s="1633" t="s">
        <v>1759</v>
      </c>
      <c r="D36" s="1741"/>
      <c r="E36" s="1633" t="s">
        <v>1760</v>
      </c>
      <c r="F36" s="1634"/>
      <c r="G36" s="833" t="s">
        <v>1758</v>
      </c>
      <c r="H36" s="1634" t="s">
        <v>1759</v>
      </c>
      <c r="I36" s="1741"/>
      <c r="J36" s="1633" t="s">
        <v>1760</v>
      </c>
      <c r="K36" s="1634"/>
      <c r="L36" s="1636" t="s">
        <v>1758</v>
      </c>
      <c r="M36" s="1636"/>
      <c r="N36" s="1634" t="s">
        <v>1759</v>
      </c>
      <c r="O36" s="1634"/>
      <c r="P36" s="1635" t="s">
        <v>1760</v>
      </c>
      <c r="Q36" s="1635"/>
      <c r="R36" s="836"/>
    </row>
    <row r="37" spans="1:18" s="538" customFormat="1" ht="16.5" customHeight="1">
      <c r="A37" s="1655" t="s">
        <v>1750</v>
      </c>
      <c r="B37" s="1652"/>
      <c r="C37" s="1653" t="s">
        <v>2064</v>
      </c>
      <c r="D37" s="1665"/>
      <c r="E37" s="1733" t="s">
        <v>2065</v>
      </c>
      <c r="F37" s="1734"/>
      <c r="G37" s="834" t="s">
        <v>1762</v>
      </c>
      <c r="H37" s="1649" t="s">
        <v>1739</v>
      </c>
      <c r="I37" s="1665"/>
      <c r="J37" s="1653" t="s">
        <v>1911</v>
      </c>
      <c r="K37" s="1649"/>
      <c r="L37" s="1648" t="s">
        <v>1750</v>
      </c>
      <c r="M37" s="1648"/>
      <c r="N37" s="1649"/>
      <c r="O37" s="1649"/>
      <c r="P37" s="1654"/>
      <c r="Q37" s="1654"/>
      <c r="R37" s="836"/>
    </row>
    <row r="38" spans="1:18" s="538" customFormat="1" ht="16.5" customHeight="1">
      <c r="A38" s="1655" t="s">
        <v>1765</v>
      </c>
      <c r="B38" s="1652"/>
      <c r="C38" s="1653" t="s">
        <v>2064</v>
      </c>
      <c r="D38" s="1665"/>
      <c r="E38" s="1733" t="s">
        <v>2066</v>
      </c>
      <c r="F38" s="1734"/>
      <c r="G38" s="835"/>
      <c r="H38" s="1649"/>
      <c r="I38" s="1665"/>
      <c r="J38" s="1653"/>
      <c r="K38" s="1649"/>
      <c r="L38" s="1648" t="s">
        <v>1741</v>
      </c>
      <c r="M38" s="1648"/>
      <c r="N38" s="1649"/>
      <c r="O38" s="1649"/>
      <c r="P38" s="1654"/>
      <c r="Q38" s="1654"/>
      <c r="R38" s="836"/>
    </row>
    <row r="39" spans="1:18" s="538" customFormat="1" ht="16.5" customHeight="1">
      <c r="A39" s="1655" t="s">
        <v>662</v>
      </c>
      <c r="B39" s="1652"/>
      <c r="C39" s="1653" t="s">
        <v>1739</v>
      </c>
      <c r="D39" s="1665"/>
      <c r="E39" s="1733" t="s">
        <v>2067</v>
      </c>
      <c r="F39" s="1734"/>
      <c r="G39" s="834"/>
      <c r="H39" s="1649"/>
      <c r="I39" s="1665"/>
      <c r="J39" s="1653"/>
      <c r="K39" s="1649"/>
      <c r="L39" s="1738" t="s">
        <v>1767</v>
      </c>
      <c r="M39" s="1739"/>
      <c r="N39" s="1649"/>
      <c r="O39" s="1649"/>
      <c r="P39" s="1654"/>
      <c r="Q39" s="1654"/>
      <c r="R39" s="836"/>
    </row>
    <row r="40" spans="1:18" s="538" customFormat="1" ht="15.75">
      <c r="A40" s="1655"/>
      <c r="B40" s="1652"/>
      <c r="C40" s="1653"/>
      <c r="D40" s="1665"/>
      <c r="E40" s="1737"/>
      <c r="F40" s="1734"/>
      <c r="G40" s="835"/>
      <c r="H40" s="1649"/>
      <c r="I40" s="1665"/>
      <c r="J40" s="1653"/>
      <c r="K40" s="1649"/>
      <c r="L40" s="1648" t="s">
        <v>1994</v>
      </c>
      <c r="M40" s="1648"/>
      <c r="N40" s="1649"/>
      <c r="O40" s="1649"/>
      <c r="P40" s="1654"/>
      <c r="Q40" s="1654"/>
      <c r="R40" s="836"/>
    </row>
    <row r="41" spans="1:18" s="538" customFormat="1" ht="15.75">
      <c r="A41" s="1655"/>
      <c r="B41" s="1652"/>
      <c r="C41" s="1653"/>
      <c r="D41" s="1665"/>
      <c r="E41" s="1733"/>
      <c r="F41" s="1734"/>
      <c r="G41" s="835"/>
      <c r="H41" s="1649"/>
      <c r="I41" s="1665"/>
      <c r="J41" s="1653"/>
      <c r="K41" s="1665"/>
      <c r="L41" s="1735" t="s">
        <v>662</v>
      </c>
      <c r="M41" s="1736"/>
      <c r="N41" s="1653"/>
      <c r="O41" s="1649"/>
      <c r="P41" s="1654"/>
      <c r="Q41" s="1654"/>
      <c r="R41" s="837"/>
    </row>
    <row r="42" spans="1:18" s="538" customFormat="1" ht="15">
      <c r="A42" s="1538" t="s">
        <v>1770</v>
      </c>
      <c r="B42" s="1247"/>
      <c r="C42" s="1247"/>
      <c r="D42" s="1247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247"/>
      <c r="P42" s="1247"/>
      <c r="Q42" s="1247"/>
      <c r="R42" s="1247"/>
    </row>
    <row r="43" spans="1:18" s="538" customFormat="1" ht="18.75">
      <c r="A43" s="676"/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  <c r="M43" s="676"/>
      <c r="N43" s="676"/>
      <c r="O43" s="676"/>
      <c r="P43" s="676"/>
      <c r="Q43" s="676"/>
      <c r="R43" s="676"/>
    </row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8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8" s="558" customFormat="1" ht="13.35" customHeight="1">
      <c r="A50" s="677"/>
      <c r="B50" s="677"/>
      <c r="C50" s="677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63">
    <mergeCell ref="A25:R25"/>
    <mergeCell ref="J39:K39"/>
    <mergeCell ref="Q10:Q12"/>
    <mergeCell ref="R7:R9"/>
    <mergeCell ref="A8:B8"/>
    <mergeCell ref="A9:B9"/>
    <mergeCell ref="N13:N15"/>
    <mergeCell ref="O13:O15"/>
    <mergeCell ref="P13:P15"/>
    <mergeCell ref="Q13:Q15"/>
    <mergeCell ref="M16:M18"/>
    <mergeCell ref="N16:N18"/>
    <mergeCell ref="O16:O18"/>
    <mergeCell ref="P16:P18"/>
    <mergeCell ref="M10:M12"/>
    <mergeCell ref="N10:N12"/>
    <mergeCell ref="O10:O12"/>
    <mergeCell ref="P10:P12"/>
    <mergeCell ref="J13:J15"/>
    <mergeCell ref="Q16:Q18"/>
    <mergeCell ref="R16:R18"/>
    <mergeCell ref="A16:B16"/>
    <mergeCell ref="G16:H18"/>
    <mergeCell ref="R13:R15"/>
    <mergeCell ref="R10:R12"/>
    <mergeCell ref="A11:B11"/>
    <mergeCell ref="A12:B12"/>
    <mergeCell ref="A13:B13"/>
    <mergeCell ref="G13:H15"/>
    <mergeCell ref="I13:I15"/>
    <mergeCell ref="A10:B10"/>
    <mergeCell ref="G10:H12"/>
    <mergeCell ref="I10:I12"/>
    <mergeCell ref="J10:J12"/>
    <mergeCell ref="K10:K12"/>
    <mergeCell ref="M13:M15"/>
    <mergeCell ref="I16:I18"/>
    <mergeCell ref="J16:J18"/>
    <mergeCell ref="K16:K18"/>
    <mergeCell ref="A17:B17"/>
    <mergeCell ref="A18:B18"/>
    <mergeCell ref="M19:M21"/>
    <mergeCell ref="N19:N21"/>
    <mergeCell ref="O19:O21"/>
    <mergeCell ref="A5:F5"/>
    <mergeCell ref="A6:B6"/>
    <mergeCell ref="G6:H6"/>
    <mergeCell ref="A7:B7"/>
    <mergeCell ref="G7:H9"/>
    <mergeCell ref="I7:I9"/>
    <mergeCell ref="J7:J9"/>
    <mergeCell ref="A14:B14"/>
    <mergeCell ref="A15:B15"/>
    <mergeCell ref="L10:L12"/>
    <mergeCell ref="L16:L18"/>
    <mergeCell ref="K13:L15"/>
    <mergeCell ref="P19:P21"/>
    <mergeCell ref="Q19:Q21"/>
    <mergeCell ref="R19:R21"/>
    <mergeCell ref="A19:B19"/>
    <mergeCell ref="G19:H21"/>
    <mergeCell ref="I19:I21"/>
    <mergeCell ref="J19:J21"/>
    <mergeCell ref="K19:K21"/>
    <mergeCell ref="A20:B20"/>
    <mergeCell ref="A21:B21"/>
    <mergeCell ref="L19:L21"/>
    <mergeCell ref="P22:P24"/>
    <mergeCell ref="Q22:Q24"/>
    <mergeCell ref="R22:R24"/>
    <mergeCell ref="A22:B22"/>
    <mergeCell ref="G22:H24"/>
    <mergeCell ref="I22:I24"/>
    <mergeCell ref="J22:J24"/>
    <mergeCell ref="K22:K24"/>
    <mergeCell ref="A23:B23"/>
    <mergeCell ref="A24:B24"/>
    <mergeCell ref="L22:L24"/>
    <mergeCell ref="M22:M24"/>
    <mergeCell ref="N22:N24"/>
    <mergeCell ref="O22:O24"/>
    <mergeCell ref="A26:E26"/>
    <mergeCell ref="F26:R26"/>
    <mergeCell ref="A27:E27"/>
    <mergeCell ref="F27:R27"/>
    <mergeCell ref="A28:E28"/>
    <mergeCell ref="F28:H28"/>
    <mergeCell ref="I28:L28"/>
    <mergeCell ref="M28:N28"/>
    <mergeCell ref="O28:R28"/>
    <mergeCell ref="A31:E31"/>
    <mergeCell ref="F31:R31"/>
    <mergeCell ref="A34:B34"/>
    <mergeCell ref="C34:D34"/>
    <mergeCell ref="H34:I34"/>
    <mergeCell ref="L34:M34"/>
    <mergeCell ref="N34:O34"/>
    <mergeCell ref="A29:E29"/>
    <mergeCell ref="F29:H29"/>
    <mergeCell ref="O29:R29"/>
    <mergeCell ref="A30:E30"/>
    <mergeCell ref="F30:H30"/>
    <mergeCell ref="O30:R30"/>
    <mergeCell ref="A35:B35"/>
    <mergeCell ref="C35:D35"/>
    <mergeCell ref="H35:I35"/>
    <mergeCell ref="L35:M35"/>
    <mergeCell ref="N35:O35"/>
    <mergeCell ref="A36:B36"/>
    <mergeCell ref="C36:D36"/>
    <mergeCell ref="E36:F36"/>
    <mergeCell ref="H36:I36"/>
    <mergeCell ref="J36:K36"/>
    <mergeCell ref="L36:M36"/>
    <mergeCell ref="N36:O36"/>
    <mergeCell ref="P36:Q36"/>
    <mergeCell ref="A37:B37"/>
    <mergeCell ref="C37:D37"/>
    <mergeCell ref="E37:F37"/>
    <mergeCell ref="H37:I37"/>
    <mergeCell ref="J37:K37"/>
    <mergeCell ref="L37:M37"/>
    <mergeCell ref="N37:O37"/>
    <mergeCell ref="P40:Q40"/>
    <mergeCell ref="A39:B39"/>
    <mergeCell ref="C39:D39"/>
    <mergeCell ref="E39:F39"/>
    <mergeCell ref="H39:I39"/>
    <mergeCell ref="L39:M39"/>
    <mergeCell ref="N39:O39"/>
    <mergeCell ref="P37:Q37"/>
    <mergeCell ref="A38:B38"/>
    <mergeCell ref="C38:D38"/>
    <mergeCell ref="E38:F38"/>
    <mergeCell ref="H38:I38"/>
    <mergeCell ref="J38:K38"/>
    <mergeCell ref="L38:M38"/>
    <mergeCell ref="N38:O38"/>
    <mergeCell ref="P38:Q38"/>
    <mergeCell ref="N41:O41"/>
    <mergeCell ref="P41:Q41"/>
    <mergeCell ref="A42:R42"/>
    <mergeCell ref="K7:K9"/>
    <mergeCell ref="L7:L9"/>
    <mergeCell ref="M7:M9"/>
    <mergeCell ref="N7:N9"/>
    <mergeCell ref="O7:O9"/>
    <mergeCell ref="P7:P9"/>
    <mergeCell ref="Q7:Q9"/>
    <mergeCell ref="A41:B41"/>
    <mergeCell ref="C41:D41"/>
    <mergeCell ref="E41:F41"/>
    <mergeCell ref="H41:I41"/>
    <mergeCell ref="J41:K41"/>
    <mergeCell ref="L41:M41"/>
    <mergeCell ref="P39:Q39"/>
    <mergeCell ref="A40:B40"/>
    <mergeCell ref="C40:D40"/>
    <mergeCell ref="E40:F40"/>
    <mergeCell ref="H40:I40"/>
    <mergeCell ref="J40:K40"/>
    <mergeCell ref="L40:M40"/>
    <mergeCell ref="N40:O40"/>
  </mergeCells>
  <hyperlinks>
    <hyperlink ref="A47" r:id="rId1" xr:uid="{19FF4DA0-438D-411A-8951-8BB8708D85FE}"/>
    <hyperlink ref="G47" r:id="rId2" xr:uid="{48B92DA9-F835-4C65-87CB-915AB411D890}"/>
  </hyperlinks>
  <pageMargins left="0.7" right="0.7" top="0.75" bottom="0.75" header="0.3" footer="0.3"/>
  <pageSetup fitToHeight="0" orientation="landscape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5AC-F1AC-4D9D-83DE-90CDBC54E74B}">
  <sheetPr codeName="Sheet19">
    <tabColor rgb="FF70AD47"/>
    <pageSetUpPr fitToPage="1"/>
  </sheetPr>
  <dimension ref="A1:R56"/>
  <sheetViews>
    <sheetView topLeftCell="A4" workbookViewId="0">
      <selection activeCell="I7" sqref="I7:I9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3" width="12.42578125" style="375" customWidth="1"/>
    <col min="4" max="4" width="12.5703125" style="375" customWidth="1"/>
    <col min="5" max="5" width="12.42578125" style="375" customWidth="1"/>
    <col min="6" max="6" width="14" style="375" customWidth="1"/>
    <col min="7" max="7" width="19.5703125" style="375" customWidth="1"/>
    <col min="8" max="8" width="9.42578125" style="375"/>
    <col min="9" max="9" width="12.42578125" style="375" customWidth="1"/>
    <col min="10" max="10" width="18" style="375" customWidth="1"/>
    <col min="11" max="11" width="20.5703125" style="375" customWidth="1"/>
    <col min="12" max="12" width="24.140625" style="375" customWidth="1"/>
    <col min="13" max="14" width="20.5703125" style="375" customWidth="1"/>
    <col min="15" max="18" width="15.5703125" style="375" customWidth="1"/>
    <col min="19" max="16384" width="9.42578125" style="375"/>
  </cols>
  <sheetData>
    <row r="1" spans="1:18" s="367" customFormat="1" ht="23.1" customHeight="1"/>
    <row r="2" spans="1:18" s="389" customFormat="1" ht="23.1" customHeight="1">
      <c r="A2" s="388" t="s">
        <v>1690</v>
      </c>
      <c r="B2" s="390" t="s">
        <v>2068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3.1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3.1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631" customFormat="1" ht="25.35" customHeight="1">
      <c r="A5" s="1565" t="s">
        <v>2069</v>
      </c>
      <c r="B5" s="1123"/>
      <c r="C5" s="1123"/>
      <c r="D5" s="1123"/>
      <c r="E5" s="1123"/>
      <c r="F5" s="1124"/>
      <c r="O5" s="632">
        <f>O22-$L$22</f>
        <v>0</v>
      </c>
    </row>
    <row r="6" spans="1:18" s="497" customFormat="1" ht="55.5" customHeight="1">
      <c r="A6" s="1777" t="s">
        <v>1692</v>
      </c>
      <c r="B6" s="1777"/>
      <c r="C6" s="634" t="s">
        <v>1693</v>
      </c>
      <c r="D6" s="634" t="s">
        <v>1694</v>
      </c>
      <c r="E6" s="634" t="s">
        <v>1695</v>
      </c>
      <c r="F6" s="634" t="s">
        <v>1983</v>
      </c>
      <c r="G6" s="1777" t="s">
        <v>1697</v>
      </c>
      <c r="H6" s="1777"/>
      <c r="I6" s="719" t="s">
        <v>1693</v>
      </c>
      <c r="J6" s="1007" t="s">
        <v>1984</v>
      </c>
      <c r="K6" s="809" t="s">
        <v>2070</v>
      </c>
      <c r="L6" s="1008" t="s">
        <v>2071</v>
      </c>
      <c r="M6" s="809" t="s">
        <v>2072</v>
      </c>
      <c r="N6" s="1009" t="s">
        <v>2073</v>
      </c>
      <c r="O6" s="1006" t="s">
        <v>2074</v>
      </c>
      <c r="P6" s="809"/>
      <c r="Q6" s="810"/>
      <c r="R6" s="810"/>
    </row>
    <row r="7" spans="1:18" s="497" customFormat="1" ht="15.75" customHeight="1">
      <c r="A7" s="1778"/>
      <c r="B7" s="1778"/>
      <c r="C7" s="1010"/>
      <c r="D7" s="689"/>
      <c r="E7" s="689"/>
      <c r="F7" s="689"/>
      <c r="G7" s="1779" t="s">
        <v>2075</v>
      </c>
      <c r="H7" s="1779"/>
      <c r="I7" s="1779" t="s">
        <v>2076</v>
      </c>
      <c r="J7" s="1625">
        <v>45153</v>
      </c>
      <c r="K7" s="1617">
        <f>J7+2</f>
        <v>45155</v>
      </c>
      <c r="L7" s="1786" t="s">
        <v>2077</v>
      </c>
      <c r="M7" s="1617">
        <v>45167</v>
      </c>
      <c r="N7" s="1617">
        <f>M7+2</f>
        <v>45169</v>
      </c>
      <c r="O7" s="1617">
        <f>N7+3</f>
        <v>45172</v>
      </c>
      <c r="P7" s="1617"/>
      <c r="Q7" s="1617"/>
      <c r="R7" s="1617"/>
    </row>
    <row r="8" spans="1:18" s="497" customFormat="1" ht="15.75" customHeight="1">
      <c r="A8" s="1783" t="s">
        <v>1868</v>
      </c>
      <c r="B8" s="1783"/>
      <c r="C8" s="1003" t="s">
        <v>2078</v>
      </c>
      <c r="D8" s="646" t="s">
        <v>1221</v>
      </c>
      <c r="E8" s="1002">
        <v>45150</v>
      </c>
      <c r="F8" s="1002">
        <f>E8+2</f>
        <v>45152</v>
      </c>
      <c r="G8" s="1779"/>
      <c r="H8" s="1779"/>
      <c r="I8" s="1779"/>
      <c r="J8" s="1625"/>
      <c r="K8" s="1617"/>
      <c r="L8" s="1787"/>
      <c r="M8" s="1617"/>
      <c r="N8" s="1617"/>
      <c r="O8" s="1617"/>
      <c r="P8" s="1617"/>
      <c r="Q8" s="1617"/>
      <c r="R8" s="1617"/>
    </row>
    <row r="9" spans="1:18" s="497" customFormat="1" ht="15.75" customHeight="1">
      <c r="A9" s="1783" t="s">
        <v>1992</v>
      </c>
      <c r="B9" s="1783"/>
      <c r="C9" s="642" t="s">
        <v>1992</v>
      </c>
      <c r="D9" s="646" t="s">
        <v>1992</v>
      </c>
      <c r="E9" s="1002" t="s">
        <v>1992</v>
      </c>
      <c r="F9" s="1002" t="s">
        <v>1992</v>
      </c>
      <c r="G9" s="1779"/>
      <c r="H9" s="1779"/>
      <c r="I9" s="1779"/>
      <c r="J9" s="1625"/>
      <c r="K9" s="1617"/>
      <c r="L9" s="1787"/>
      <c r="M9" s="1617"/>
      <c r="N9" s="1617"/>
      <c r="O9" s="1617"/>
      <c r="P9" s="1617"/>
      <c r="Q9" s="1617"/>
      <c r="R9" s="1617"/>
    </row>
    <row r="10" spans="1:18" s="497" customFormat="1" ht="15.75" customHeight="1">
      <c r="A10" s="1783" t="s">
        <v>1992</v>
      </c>
      <c r="B10" s="1783"/>
      <c r="C10" s="642" t="s">
        <v>1992</v>
      </c>
      <c r="D10" s="646" t="s">
        <v>1992</v>
      </c>
      <c r="E10" s="1002" t="s">
        <v>1992</v>
      </c>
      <c r="F10" s="1002" t="s">
        <v>1992</v>
      </c>
      <c r="G10" s="1779" t="s">
        <v>2079</v>
      </c>
      <c r="H10" s="1779"/>
      <c r="I10" s="1779" t="s">
        <v>2080</v>
      </c>
      <c r="J10" s="1625">
        <f>J7+7</f>
        <v>45160</v>
      </c>
      <c r="K10" s="1617">
        <f>K7+7</f>
        <v>45162</v>
      </c>
      <c r="L10" s="1787"/>
      <c r="M10" s="1617">
        <f t="shared" ref="M10:O10" si="0">M7+7</f>
        <v>45174</v>
      </c>
      <c r="N10" s="1617">
        <f t="shared" si="0"/>
        <v>45176</v>
      </c>
      <c r="O10" s="1617">
        <f t="shared" si="0"/>
        <v>45179</v>
      </c>
      <c r="P10" s="1617"/>
      <c r="Q10" s="1617"/>
      <c r="R10" s="1617"/>
    </row>
    <row r="11" spans="1:18" s="497" customFormat="1" ht="15.75" customHeight="1">
      <c r="A11" s="1783" t="s">
        <v>1868</v>
      </c>
      <c r="B11" s="1783"/>
      <c r="C11" s="1003" t="s">
        <v>2017</v>
      </c>
      <c r="D11" s="646" t="s">
        <v>1221</v>
      </c>
      <c r="E11" s="1002">
        <f>E8+7</f>
        <v>45157</v>
      </c>
      <c r="F11" s="1002">
        <f>F8+7</f>
        <v>45159</v>
      </c>
      <c r="G11" s="1779"/>
      <c r="H11" s="1779"/>
      <c r="I11" s="1779"/>
      <c r="J11" s="1625"/>
      <c r="K11" s="1617"/>
      <c r="L11" s="1787"/>
      <c r="M11" s="1617"/>
      <c r="N11" s="1617"/>
      <c r="O11" s="1617"/>
      <c r="P11" s="1617"/>
      <c r="Q11" s="1617"/>
      <c r="R11" s="1617"/>
    </row>
    <row r="12" spans="1:18" s="497" customFormat="1" ht="15.75" customHeight="1">
      <c r="A12" s="1783" t="s">
        <v>1992</v>
      </c>
      <c r="B12" s="1783"/>
      <c r="C12" s="646" t="s">
        <v>1992</v>
      </c>
      <c r="D12" s="646" t="s">
        <v>1992</v>
      </c>
      <c r="E12" s="1002" t="s">
        <v>1992</v>
      </c>
      <c r="F12" s="1002" t="s">
        <v>1992</v>
      </c>
      <c r="G12" s="1779"/>
      <c r="H12" s="1779"/>
      <c r="I12" s="1779"/>
      <c r="J12" s="1625"/>
      <c r="K12" s="1617"/>
      <c r="L12" s="1787"/>
      <c r="M12" s="1617"/>
      <c r="N12" s="1617"/>
      <c r="O12" s="1617"/>
      <c r="P12" s="1617"/>
      <c r="Q12" s="1617"/>
      <c r="R12" s="1617"/>
    </row>
    <row r="13" spans="1:18" s="497" customFormat="1" ht="15.75" customHeight="1">
      <c r="A13" s="1782"/>
      <c r="B13" s="1782"/>
      <c r="C13" s="1012"/>
      <c r="D13" s="1012"/>
      <c r="E13" s="1014"/>
      <c r="F13" s="1014"/>
      <c r="G13" s="1657"/>
      <c r="H13" s="1657"/>
      <c r="I13" s="1657"/>
      <c r="J13" s="1780"/>
      <c r="K13" s="1781"/>
      <c r="L13" s="1625"/>
      <c r="M13" s="1657"/>
      <c r="N13" s="1657"/>
      <c r="O13" s="1657"/>
      <c r="P13" s="1617"/>
      <c r="Q13" s="1617"/>
      <c r="R13" s="1617"/>
    </row>
    <row r="14" spans="1:18" s="497" customFormat="1" ht="15.75" customHeight="1">
      <c r="A14" s="1782"/>
      <c r="B14" s="1782"/>
      <c r="C14" s="1012"/>
      <c r="D14" s="1012"/>
      <c r="E14" s="1014"/>
      <c r="F14" s="1014"/>
      <c r="G14" s="1657"/>
      <c r="H14" s="1657"/>
      <c r="I14" s="1657"/>
      <c r="J14" s="1780"/>
      <c r="K14" s="1781"/>
      <c r="L14" s="1625"/>
      <c r="M14" s="1657"/>
      <c r="N14" s="1657"/>
      <c r="O14" s="1657"/>
      <c r="P14" s="1617"/>
      <c r="Q14" s="1617"/>
      <c r="R14" s="1617"/>
    </row>
    <row r="15" spans="1:18" s="497" customFormat="1" ht="15.75" customHeight="1">
      <c r="A15" s="1785"/>
      <c r="B15" s="1785"/>
      <c r="C15" s="1012"/>
      <c r="D15" s="1012"/>
      <c r="E15" s="1012"/>
      <c r="F15" s="1012"/>
      <c r="G15" s="1657"/>
      <c r="H15" s="1657"/>
      <c r="I15" s="1657"/>
      <c r="J15" s="1780"/>
      <c r="K15" s="1781"/>
      <c r="L15" s="1625"/>
      <c r="M15" s="1657"/>
      <c r="N15" s="1657"/>
      <c r="O15" s="1657"/>
      <c r="P15" s="1617"/>
      <c r="Q15" s="1617"/>
      <c r="R15" s="1617"/>
    </row>
    <row r="16" spans="1:18" s="497" customFormat="1" ht="15.75" customHeight="1">
      <c r="A16" s="1784"/>
      <c r="B16" s="1784"/>
      <c r="C16" s="1012"/>
      <c r="D16" s="1012"/>
      <c r="E16" s="1011"/>
      <c r="F16" s="1011"/>
      <c r="G16" s="1657"/>
      <c r="H16" s="1657"/>
      <c r="I16" s="1657"/>
      <c r="J16" s="1780"/>
      <c r="K16" s="1657"/>
      <c r="L16" s="1657"/>
      <c r="M16" s="1657"/>
      <c r="N16" s="1657"/>
      <c r="O16" s="1657"/>
      <c r="P16" s="1617"/>
      <c r="Q16" s="1617"/>
      <c r="R16" s="1617"/>
    </row>
    <row r="17" spans="1:18" s="497" customFormat="1" ht="15.75" customHeight="1">
      <c r="A17" s="1782"/>
      <c r="B17" s="1782"/>
      <c r="C17" s="1012"/>
      <c r="D17" s="1012"/>
      <c r="E17" s="1014"/>
      <c r="F17" s="1014"/>
      <c r="G17" s="1657"/>
      <c r="H17" s="1657"/>
      <c r="I17" s="1657"/>
      <c r="J17" s="1780"/>
      <c r="K17" s="1657"/>
      <c r="L17" s="1657"/>
      <c r="M17" s="1657"/>
      <c r="N17" s="1657"/>
      <c r="O17" s="1657"/>
      <c r="P17" s="1617"/>
      <c r="Q17" s="1617"/>
      <c r="R17" s="1617"/>
    </row>
    <row r="18" spans="1:18" s="497" customFormat="1" ht="15.75" customHeight="1">
      <c r="A18" s="1785"/>
      <c r="B18" s="1785"/>
      <c r="C18" s="1012"/>
      <c r="D18" s="1012"/>
      <c r="E18" s="1012"/>
      <c r="F18" s="1012"/>
      <c r="G18" s="1657"/>
      <c r="H18" s="1657"/>
      <c r="I18" s="1657"/>
      <c r="J18" s="1780"/>
      <c r="K18" s="1657"/>
      <c r="L18" s="1657"/>
      <c r="M18" s="1657"/>
      <c r="N18" s="1657"/>
      <c r="O18" s="1657"/>
      <c r="P18" s="1617"/>
      <c r="Q18" s="1617"/>
      <c r="R18" s="1617"/>
    </row>
    <row r="19" spans="1:18" s="497" customFormat="1" ht="15.75" customHeight="1">
      <c r="A19" s="1782"/>
      <c r="B19" s="1782"/>
      <c r="C19" s="1012"/>
      <c r="D19" s="1012"/>
      <c r="E19" s="1011"/>
      <c r="F19" s="1011"/>
      <c r="G19" s="1657"/>
      <c r="H19" s="1657"/>
      <c r="I19" s="1657"/>
      <c r="J19" s="1780"/>
      <c r="K19" s="1657"/>
      <c r="L19" s="1657"/>
      <c r="M19" s="1657"/>
      <c r="N19" s="1657"/>
      <c r="O19" s="1657"/>
      <c r="P19" s="1617"/>
      <c r="Q19" s="1617"/>
      <c r="R19" s="1617"/>
    </row>
    <row r="20" spans="1:18" s="497" customFormat="1" ht="15.75" customHeight="1">
      <c r="A20" s="1782"/>
      <c r="B20" s="1782"/>
      <c r="C20" s="1012"/>
      <c r="D20" s="1012"/>
      <c r="E20" s="1014"/>
      <c r="F20" s="1014"/>
      <c r="G20" s="1657"/>
      <c r="H20" s="1657"/>
      <c r="I20" s="1657"/>
      <c r="J20" s="1780"/>
      <c r="K20" s="1657"/>
      <c r="L20" s="1657"/>
      <c r="M20" s="1657"/>
      <c r="N20" s="1657"/>
      <c r="O20" s="1657"/>
      <c r="P20" s="1617"/>
      <c r="Q20" s="1617"/>
      <c r="R20" s="1617"/>
    </row>
    <row r="21" spans="1:18" s="497" customFormat="1" ht="15.75" customHeight="1">
      <c r="A21" s="1785"/>
      <c r="B21" s="1785"/>
      <c r="C21" s="1012"/>
      <c r="D21" s="1012"/>
      <c r="E21" s="1012"/>
      <c r="F21" s="1012"/>
      <c r="G21" s="1657"/>
      <c r="H21" s="1657"/>
      <c r="I21" s="1657"/>
      <c r="J21" s="1780"/>
      <c r="K21" s="1657"/>
      <c r="L21" s="1657"/>
      <c r="M21" s="1657"/>
      <c r="N21" s="1657"/>
      <c r="O21" s="1657"/>
      <c r="P21" s="1617"/>
      <c r="Q21" s="1617"/>
      <c r="R21" s="1617"/>
    </row>
    <row r="22" spans="1:18" s="497" customFormat="1" ht="15.75" customHeight="1">
      <c r="A22" s="1782"/>
      <c r="B22" s="1782"/>
      <c r="C22" s="1012"/>
      <c r="D22" s="1012"/>
      <c r="E22" s="1011"/>
      <c r="F22" s="1011"/>
      <c r="G22" s="1780"/>
      <c r="H22" s="1780"/>
      <c r="I22" s="1780"/>
      <c r="J22" s="1780"/>
      <c r="K22" s="1657"/>
      <c r="L22" s="1657"/>
      <c r="M22" s="1657"/>
      <c r="N22" s="1657"/>
      <c r="O22" s="1657"/>
      <c r="P22" s="1617"/>
      <c r="Q22" s="1617"/>
      <c r="R22" s="1617"/>
    </row>
    <row r="23" spans="1:18" s="497" customFormat="1" ht="15.75" customHeight="1">
      <c r="A23" s="1782"/>
      <c r="B23" s="1782"/>
      <c r="C23" s="1012"/>
      <c r="D23" s="1012"/>
      <c r="E23" s="1014"/>
      <c r="F23" s="1014"/>
      <c r="G23" s="1780"/>
      <c r="H23" s="1780"/>
      <c r="I23" s="1780"/>
      <c r="J23" s="1780"/>
      <c r="K23" s="1657"/>
      <c r="L23" s="1657"/>
      <c r="M23" s="1657"/>
      <c r="N23" s="1657"/>
      <c r="O23" s="1657"/>
      <c r="P23" s="1617"/>
      <c r="Q23" s="1617"/>
      <c r="R23" s="1617"/>
    </row>
    <row r="24" spans="1:18" s="497" customFormat="1" ht="15.75" customHeight="1">
      <c r="A24" s="1807"/>
      <c r="B24" s="1807"/>
      <c r="C24" s="1015"/>
      <c r="D24" s="1005"/>
      <c r="E24" s="1005"/>
      <c r="F24" s="1013"/>
      <c r="G24" s="1780"/>
      <c r="H24" s="1780"/>
      <c r="I24" s="1780"/>
      <c r="J24" s="1780"/>
      <c r="K24" s="1657"/>
      <c r="L24" s="1657"/>
      <c r="M24" s="1657"/>
      <c r="N24" s="1657"/>
      <c r="O24" s="1657"/>
      <c r="P24" s="1617"/>
      <c r="Q24" s="1617"/>
      <c r="R24" s="1617"/>
    </row>
    <row r="25" spans="1:18" s="497" customFormat="1" ht="14.1" customHeight="1">
      <c r="A25" s="1806"/>
      <c r="B25" s="1806"/>
      <c r="C25" s="1806"/>
      <c r="D25" s="1806"/>
      <c r="E25" s="1806"/>
      <c r="F25" s="1806"/>
      <c r="G25" s="1806"/>
      <c r="H25" s="1806"/>
      <c r="I25" s="1806"/>
      <c r="J25" s="1806"/>
      <c r="K25" s="1806"/>
      <c r="L25" s="1806"/>
      <c r="M25" s="1806"/>
      <c r="N25" s="1806"/>
      <c r="O25" s="1806"/>
      <c r="P25" s="1806"/>
      <c r="Q25" s="1806"/>
      <c r="R25" s="1806"/>
    </row>
    <row r="26" spans="1:18" s="497" customFormat="1" ht="17.25" customHeight="1">
      <c r="A26" s="1788"/>
      <c r="B26" s="1788"/>
      <c r="C26" s="1788"/>
      <c r="D26" s="1788"/>
      <c r="E26" s="1788"/>
      <c r="F26" s="1789" t="s">
        <v>1993</v>
      </c>
      <c r="G26" s="1789"/>
      <c r="H26" s="1789"/>
      <c r="I26" s="1789"/>
      <c r="J26" s="1789"/>
      <c r="K26" s="1789"/>
      <c r="L26" s="1789"/>
      <c r="M26" s="1789"/>
      <c r="N26" s="1789"/>
      <c r="O26" s="1789"/>
      <c r="P26" s="1789"/>
      <c r="Q26" s="1789"/>
      <c r="R26" s="1789"/>
    </row>
    <row r="27" spans="1:18" s="497" customFormat="1" ht="14.85" customHeight="1">
      <c r="A27" s="1790"/>
      <c r="B27" s="1790"/>
      <c r="C27" s="1790"/>
      <c r="D27" s="1790"/>
      <c r="E27" s="1790"/>
      <c r="F27" s="1791"/>
      <c r="G27" s="1791"/>
      <c r="H27" s="1791"/>
      <c r="I27" s="1791"/>
      <c r="J27" s="1791"/>
      <c r="K27" s="1791"/>
      <c r="L27" s="1791"/>
      <c r="M27" s="1791"/>
      <c r="N27" s="1791"/>
      <c r="O27" s="1791"/>
      <c r="P27" s="1791"/>
      <c r="Q27" s="1791"/>
      <c r="R27" s="1791"/>
    </row>
    <row r="28" spans="1:18" s="497" customFormat="1" ht="14.85" customHeight="1">
      <c r="A28" s="1792"/>
      <c r="B28" s="1793"/>
      <c r="C28" s="1793"/>
      <c r="D28" s="1793"/>
      <c r="E28" s="1793"/>
      <c r="F28" s="1794"/>
      <c r="G28" s="1330"/>
      <c r="H28" s="1465"/>
      <c r="I28" s="1387" t="s">
        <v>1741</v>
      </c>
      <c r="J28" s="1387"/>
      <c r="K28" s="1387"/>
      <c r="L28" s="1795"/>
      <c r="M28" s="1796" t="s">
        <v>123</v>
      </c>
      <c r="N28" s="1387"/>
      <c r="O28" s="1464"/>
      <c r="P28" s="1464"/>
      <c r="Q28" s="1464"/>
      <c r="R28" s="1464"/>
    </row>
    <row r="29" spans="1:18" s="497" customFormat="1" ht="14.85" customHeight="1">
      <c r="A29" s="1575"/>
      <c r="B29" s="1576"/>
      <c r="C29" s="1576"/>
      <c r="D29" s="1576"/>
      <c r="E29" s="1576"/>
      <c r="F29" s="1564"/>
      <c r="G29" s="1564"/>
      <c r="H29" s="1564"/>
      <c r="I29" s="610" t="s">
        <v>1742</v>
      </c>
      <c r="J29" s="611" t="s">
        <v>1743</v>
      </c>
      <c r="K29" s="595" t="s">
        <v>1744</v>
      </c>
      <c r="L29" s="577" t="s">
        <v>1745</v>
      </c>
      <c r="M29" s="745" t="s">
        <v>1742</v>
      </c>
      <c r="N29" s="666" t="s">
        <v>1745</v>
      </c>
      <c r="O29" s="1564"/>
      <c r="P29" s="1564"/>
      <c r="Q29" s="1564"/>
      <c r="R29" s="1564"/>
    </row>
    <row r="30" spans="1:18" s="497" customFormat="1" ht="14.85" customHeight="1">
      <c r="A30" s="1549"/>
      <c r="B30" s="1550"/>
      <c r="C30" s="1550"/>
      <c r="D30" s="1550"/>
      <c r="E30" s="1550"/>
      <c r="F30" s="1346"/>
      <c r="G30" s="1346"/>
      <c r="H30" s="1346"/>
      <c r="I30" s="669" t="s">
        <v>1747</v>
      </c>
      <c r="J30" s="528" t="s">
        <v>1747</v>
      </c>
      <c r="K30" s="528" t="s">
        <v>1748</v>
      </c>
      <c r="L30" s="668" t="s">
        <v>1747</v>
      </c>
      <c r="M30" s="528" t="s">
        <v>1749</v>
      </c>
      <c r="N30" s="528" t="s">
        <v>1750</v>
      </c>
      <c r="O30" s="1563"/>
      <c r="P30" s="1564"/>
      <c r="Q30" s="1564"/>
      <c r="R30" s="1564"/>
    </row>
    <row r="31" spans="1:18" s="497" customFormat="1" ht="14.85" customHeight="1">
      <c r="A31" s="1549"/>
      <c r="B31" s="1550"/>
      <c r="C31" s="1550"/>
      <c r="D31" s="1550"/>
      <c r="E31" s="1550"/>
      <c r="F31" s="1797"/>
      <c r="G31" s="1798"/>
      <c r="H31" s="1798"/>
      <c r="I31" s="1798"/>
      <c r="J31" s="1798"/>
      <c r="K31" s="1798"/>
      <c r="L31" s="1798"/>
      <c r="M31" s="1798"/>
      <c r="N31" s="1798"/>
      <c r="O31" s="1798"/>
      <c r="P31" s="1798"/>
      <c r="Q31" s="1798"/>
      <c r="R31" s="1799"/>
    </row>
    <row r="32" spans="1:18" s="497" customFormat="1" ht="14.85" customHeight="1">
      <c r="A32" s="670"/>
      <c r="B32" s="659"/>
      <c r="C32" s="661"/>
      <c r="D32" s="661"/>
      <c r="E32" s="661"/>
      <c r="F32" s="661"/>
      <c r="G32" s="659"/>
      <c r="H32" s="659"/>
      <c r="I32" s="661"/>
      <c r="J32" s="671"/>
      <c r="K32" s="671"/>
      <c r="L32" s="671"/>
      <c r="M32" s="671"/>
      <c r="N32" s="671"/>
      <c r="O32" s="671"/>
      <c r="P32" s="671"/>
      <c r="Q32" s="671"/>
      <c r="R32" s="671"/>
    </row>
    <row r="33" spans="1:18" s="497" customFormat="1" ht="14.85" customHeight="1">
      <c r="A33" s="670"/>
      <c r="B33" s="659"/>
      <c r="C33" s="661"/>
      <c r="D33" s="661"/>
      <c r="E33" s="661"/>
      <c r="F33" s="661"/>
      <c r="G33" s="659"/>
      <c r="H33" s="659"/>
      <c r="I33" s="661"/>
      <c r="J33" s="671"/>
      <c r="K33" s="671"/>
      <c r="L33" s="671"/>
      <c r="M33" s="671"/>
      <c r="N33" s="672"/>
      <c r="O33" s="671"/>
      <c r="P33" s="671"/>
      <c r="Q33" s="671"/>
      <c r="R33" s="671"/>
    </row>
    <row r="34" spans="1:18" s="497" customFormat="1" ht="14.85" customHeight="1">
      <c r="A34" s="1119" t="s">
        <v>1751</v>
      </c>
      <c r="B34" s="1102"/>
      <c r="C34" s="1800" t="s">
        <v>2081</v>
      </c>
      <c r="D34" s="1801"/>
      <c r="E34" s="531"/>
      <c r="F34" s="531"/>
      <c r="G34" s="802" t="s">
        <v>1751</v>
      </c>
      <c r="H34" s="1241" t="s">
        <v>1904</v>
      </c>
      <c r="I34" s="1164"/>
      <c r="J34" s="531"/>
      <c r="K34" s="531"/>
      <c r="L34" s="1240" t="s">
        <v>1751</v>
      </c>
      <c r="M34" s="1102"/>
      <c r="N34" s="1099"/>
      <c r="O34" s="1325"/>
      <c r="P34" s="1564"/>
      <c r="Q34" s="1564"/>
    </row>
    <row r="35" spans="1:18" s="497" customFormat="1" ht="14.85" customHeight="1">
      <c r="A35" s="1119" t="s">
        <v>1754</v>
      </c>
      <c r="B35" s="1102"/>
      <c r="C35" s="1099">
        <v>2836</v>
      </c>
      <c r="D35" s="1100"/>
      <c r="E35" s="532" t="s">
        <v>1755</v>
      </c>
      <c r="F35" s="533" t="s">
        <v>1756</v>
      </c>
      <c r="G35" s="802" t="s">
        <v>1754</v>
      </c>
      <c r="H35" s="1099">
        <v>5701</v>
      </c>
      <c r="I35" s="1100"/>
      <c r="J35" s="532" t="s">
        <v>1755</v>
      </c>
      <c r="K35" s="534" t="s">
        <v>1757</v>
      </c>
      <c r="L35" s="1240" t="s">
        <v>1754</v>
      </c>
      <c r="M35" s="1102"/>
      <c r="N35" s="1099"/>
      <c r="O35" s="1100"/>
      <c r="P35" s="807" t="s">
        <v>1755</v>
      </c>
      <c r="Q35" s="808"/>
    </row>
    <row r="36" spans="1:18" s="538" customFormat="1" ht="15">
      <c r="A36" s="1119" t="s">
        <v>1758</v>
      </c>
      <c r="B36" s="1102"/>
      <c r="C36" s="1103" t="s">
        <v>1759</v>
      </c>
      <c r="D36" s="1104"/>
      <c r="E36" s="1103" t="s">
        <v>1760</v>
      </c>
      <c r="F36" s="1114"/>
      <c r="G36" s="802" t="s">
        <v>1758</v>
      </c>
      <c r="H36" s="1103" t="s">
        <v>1759</v>
      </c>
      <c r="I36" s="1104"/>
      <c r="J36" s="1103" t="s">
        <v>1760</v>
      </c>
      <c r="K36" s="1114"/>
      <c r="L36" s="1240" t="s">
        <v>1758</v>
      </c>
      <c r="M36" s="1102"/>
      <c r="N36" s="1103" t="s">
        <v>1759</v>
      </c>
      <c r="O36" s="1104"/>
      <c r="P36" s="1103" t="s">
        <v>1760</v>
      </c>
      <c r="Q36" s="1104"/>
      <c r="R36" s="597"/>
    </row>
    <row r="37" spans="1:18" s="538" customFormat="1" ht="17.25" customHeight="1">
      <c r="A37" s="1089" t="s">
        <v>1750</v>
      </c>
      <c r="B37" s="1086"/>
      <c r="C37" s="1099" t="s">
        <v>1908</v>
      </c>
      <c r="D37" s="1100"/>
      <c r="E37" s="1099" t="s">
        <v>1739</v>
      </c>
      <c r="F37" s="1100"/>
      <c r="G37" s="556" t="s">
        <v>1762</v>
      </c>
      <c r="H37" s="1087" t="s">
        <v>1739</v>
      </c>
      <c r="I37" s="1088"/>
      <c r="J37" s="1802" t="s">
        <v>1911</v>
      </c>
      <c r="K37" s="1803"/>
      <c r="L37" s="1242" t="s">
        <v>1750</v>
      </c>
      <c r="M37" s="1086"/>
      <c r="N37" s="1087"/>
      <c r="O37" s="1088"/>
      <c r="P37" s="1087"/>
      <c r="Q37" s="1088"/>
      <c r="R37" s="597"/>
    </row>
    <row r="38" spans="1:18" s="538" customFormat="1" ht="17.25" customHeight="1">
      <c r="A38" s="1089" t="s">
        <v>1749</v>
      </c>
      <c r="B38" s="1086"/>
      <c r="C38" s="1099" t="s">
        <v>1739</v>
      </c>
      <c r="D38" s="1100"/>
      <c r="E38" s="1099" t="s">
        <v>2082</v>
      </c>
      <c r="F38" s="1100"/>
      <c r="G38" s="675"/>
      <c r="H38" s="1087"/>
      <c r="I38" s="1088"/>
      <c r="J38" s="1087"/>
      <c r="K38" s="1088"/>
      <c r="L38" s="1242" t="s">
        <v>1741</v>
      </c>
      <c r="M38" s="1086"/>
      <c r="N38" s="1087"/>
      <c r="O38" s="1088"/>
      <c r="P38" s="1087"/>
      <c r="Q38" s="1088"/>
      <c r="R38" s="597"/>
    </row>
    <row r="39" spans="1:18" s="538" customFormat="1" ht="17.25" customHeight="1">
      <c r="A39" s="1089" t="s">
        <v>1741</v>
      </c>
      <c r="B39" s="1086"/>
      <c r="C39" s="1099" t="s">
        <v>1908</v>
      </c>
      <c r="D39" s="1100"/>
      <c r="E39" s="1099" t="s">
        <v>2083</v>
      </c>
      <c r="F39" s="1100"/>
      <c r="G39" s="556"/>
      <c r="H39" s="1087"/>
      <c r="I39" s="1088"/>
      <c r="J39" s="1087"/>
      <c r="K39" s="1243"/>
      <c r="L39" s="1804" t="s">
        <v>1767</v>
      </c>
      <c r="M39" s="1805"/>
      <c r="N39" s="1087"/>
      <c r="O39" s="1088"/>
      <c r="P39" s="1087"/>
      <c r="Q39" s="1088"/>
      <c r="R39" s="597"/>
    </row>
    <row r="40" spans="1:18" s="538" customFormat="1" ht="17.25" customHeight="1">
      <c r="A40" s="1089" t="s">
        <v>662</v>
      </c>
      <c r="B40" s="1086"/>
      <c r="C40" s="1087" t="s">
        <v>1739</v>
      </c>
      <c r="D40" s="1088"/>
      <c r="E40" s="1099" t="s">
        <v>1914</v>
      </c>
      <c r="F40" s="1100"/>
      <c r="G40" s="675"/>
      <c r="H40" s="1087"/>
      <c r="I40" s="1088"/>
      <c r="J40" s="1087"/>
      <c r="K40" s="1088"/>
      <c r="L40" s="1242" t="s">
        <v>1994</v>
      </c>
      <c r="M40" s="1086"/>
      <c r="N40" s="1087"/>
      <c r="O40" s="1088"/>
      <c r="P40" s="1087"/>
      <c r="Q40" s="1088"/>
      <c r="R40" s="597"/>
    </row>
    <row r="41" spans="1:18" s="538" customFormat="1" ht="15">
      <c r="A41" s="1089"/>
      <c r="B41" s="1086"/>
      <c r="C41" s="1087"/>
      <c r="D41" s="1088"/>
      <c r="E41" s="1091"/>
      <c r="F41" s="1092"/>
      <c r="G41" s="675"/>
      <c r="H41" s="1087"/>
      <c r="I41" s="1088"/>
      <c r="J41" s="1087"/>
      <c r="K41" s="1088"/>
      <c r="L41" s="1242" t="s">
        <v>662</v>
      </c>
      <c r="M41" s="1086"/>
      <c r="N41" s="1087"/>
      <c r="O41" s="1088"/>
      <c r="P41" s="1087"/>
      <c r="Q41" s="1088"/>
      <c r="R41" s="597"/>
    </row>
    <row r="42" spans="1:18" s="538" customFormat="1" ht="15">
      <c r="A42" s="1538" t="s">
        <v>1770</v>
      </c>
      <c r="B42" s="1247"/>
      <c r="C42" s="1247"/>
      <c r="D42" s="1247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247"/>
      <c r="P42" s="1247"/>
      <c r="Q42" s="1247"/>
      <c r="R42" s="1247"/>
    </row>
    <row r="43" spans="1:18" s="538" customFormat="1" ht="18.75">
      <c r="A43" s="676"/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  <c r="M43" s="676"/>
      <c r="N43" s="676"/>
      <c r="O43" s="676"/>
      <c r="P43" s="676"/>
      <c r="Q43" s="676"/>
      <c r="R43" s="676"/>
    </row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8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8" s="558" customFormat="1" ht="13.35" customHeight="1">
      <c r="A50" s="677"/>
      <c r="B50" s="677"/>
      <c r="C50" s="677"/>
    </row>
    <row r="51" spans="1:18" s="538" customFormat="1" ht="13.35" customHeight="1">
      <c r="A51" s="757"/>
      <c r="B51" s="757"/>
      <c r="C51" s="757"/>
      <c r="D51" s="558"/>
      <c r="E51" s="558"/>
      <c r="F51" s="558"/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8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64">
    <mergeCell ref="A25:R25"/>
    <mergeCell ref="P16:P18"/>
    <mergeCell ref="Q16:Q18"/>
    <mergeCell ref="R16:R18"/>
    <mergeCell ref="P19:P21"/>
    <mergeCell ref="Q19:Q21"/>
    <mergeCell ref="R19:R21"/>
    <mergeCell ref="P22:P24"/>
    <mergeCell ref="Q22:Q24"/>
    <mergeCell ref="R22:R24"/>
    <mergeCell ref="M22:M24"/>
    <mergeCell ref="N22:N24"/>
    <mergeCell ref="O22:O24"/>
    <mergeCell ref="A22:B22"/>
    <mergeCell ref="G22:H24"/>
    <mergeCell ref="I22:I24"/>
    <mergeCell ref="J22:J24"/>
    <mergeCell ref="K22:K24"/>
    <mergeCell ref="A23:B23"/>
    <mergeCell ref="A24:B24"/>
    <mergeCell ref="M19:M21"/>
    <mergeCell ref="N19:N21"/>
    <mergeCell ref="O19:O21"/>
    <mergeCell ref="L22:L24"/>
    <mergeCell ref="P7:P9"/>
    <mergeCell ref="Q7:Q9"/>
    <mergeCell ref="R7:R9"/>
    <mergeCell ref="P10:P12"/>
    <mergeCell ref="Q10:Q12"/>
    <mergeCell ref="R10:R12"/>
    <mergeCell ref="P13:P15"/>
    <mergeCell ref="Q13:Q15"/>
    <mergeCell ref="R13:R15"/>
    <mergeCell ref="N41:O41"/>
    <mergeCell ref="P41:Q41"/>
    <mergeCell ref="A42:R42"/>
    <mergeCell ref="A41:B41"/>
    <mergeCell ref="C41:D41"/>
    <mergeCell ref="E41:F41"/>
    <mergeCell ref="H41:I41"/>
    <mergeCell ref="J41:K41"/>
    <mergeCell ref="L41:M41"/>
    <mergeCell ref="A40:B40"/>
    <mergeCell ref="C40:D40"/>
    <mergeCell ref="E40:F40"/>
    <mergeCell ref="H40:I40"/>
    <mergeCell ref="J40:K40"/>
    <mergeCell ref="L40:M40"/>
    <mergeCell ref="N40:O40"/>
    <mergeCell ref="P40:Q40"/>
    <mergeCell ref="A39:B39"/>
    <mergeCell ref="C39:D39"/>
    <mergeCell ref="E39:F39"/>
    <mergeCell ref="H39:I39"/>
    <mergeCell ref="L39:M39"/>
    <mergeCell ref="N39:O39"/>
    <mergeCell ref="J39:K39"/>
    <mergeCell ref="A38:B38"/>
    <mergeCell ref="C38:D38"/>
    <mergeCell ref="E38:F38"/>
    <mergeCell ref="H38:I38"/>
    <mergeCell ref="J38:K38"/>
    <mergeCell ref="L38:M38"/>
    <mergeCell ref="N38:O38"/>
    <mergeCell ref="P38:Q38"/>
    <mergeCell ref="P39:Q39"/>
    <mergeCell ref="P36:Q36"/>
    <mergeCell ref="A37:B37"/>
    <mergeCell ref="C37:D37"/>
    <mergeCell ref="E37:F37"/>
    <mergeCell ref="H37:I37"/>
    <mergeCell ref="J37:K37"/>
    <mergeCell ref="L37:M37"/>
    <mergeCell ref="N37:O37"/>
    <mergeCell ref="P37:Q37"/>
    <mergeCell ref="A35:B35"/>
    <mergeCell ref="C35:D35"/>
    <mergeCell ref="H35:I35"/>
    <mergeCell ref="L35:M35"/>
    <mergeCell ref="N35:O35"/>
    <mergeCell ref="A36:B36"/>
    <mergeCell ref="C36:D36"/>
    <mergeCell ref="E36:F36"/>
    <mergeCell ref="H36:I36"/>
    <mergeCell ref="J36:K36"/>
    <mergeCell ref="L36:M36"/>
    <mergeCell ref="N36:O36"/>
    <mergeCell ref="A31:E31"/>
    <mergeCell ref="F31:R31"/>
    <mergeCell ref="A34:B34"/>
    <mergeCell ref="C34:D34"/>
    <mergeCell ref="H34:I34"/>
    <mergeCell ref="L34:M34"/>
    <mergeCell ref="N34:O34"/>
    <mergeCell ref="A29:E29"/>
    <mergeCell ref="F29:H29"/>
    <mergeCell ref="O29:R29"/>
    <mergeCell ref="A30:E30"/>
    <mergeCell ref="F30:H30"/>
    <mergeCell ref="O30:R30"/>
    <mergeCell ref="P34:Q34"/>
    <mergeCell ref="A26:E26"/>
    <mergeCell ref="F26:R26"/>
    <mergeCell ref="A27:E27"/>
    <mergeCell ref="F27:R27"/>
    <mergeCell ref="A28:E28"/>
    <mergeCell ref="F28:H28"/>
    <mergeCell ref="I28:L28"/>
    <mergeCell ref="M28:N28"/>
    <mergeCell ref="O28:R28"/>
    <mergeCell ref="A19:B19"/>
    <mergeCell ref="G19:H21"/>
    <mergeCell ref="I19:I21"/>
    <mergeCell ref="J19:J21"/>
    <mergeCell ref="K19:K21"/>
    <mergeCell ref="A20:B20"/>
    <mergeCell ref="A21:B21"/>
    <mergeCell ref="M16:M18"/>
    <mergeCell ref="N16:N18"/>
    <mergeCell ref="L19:L21"/>
    <mergeCell ref="L16:L18"/>
    <mergeCell ref="O7:O9"/>
    <mergeCell ref="G10:H12"/>
    <mergeCell ref="I10:I12"/>
    <mergeCell ref="J10:J12"/>
    <mergeCell ref="K10:K12"/>
    <mergeCell ref="O16:O18"/>
    <mergeCell ref="A16:B16"/>
    <mergeCell ref="G16:H18"/>
    <mergeCell ref="I16:I18"/>
    <mergeCell ref="J16:J18"/>
    <mergeCell ref="K16:K18"/>
    <mergeCell ref="A17:B17"/>
    <mergeCell ref="A18:B18"/>
    <mergeCell ref="J7:J9"/>
    <mergeCell ref="K7:K9"/>
    <mergeCell ref="A15:B15"/>
    <mergeCell ref="A11:B11"/>
    <mergeCell ref="A12:B12"/>
    <mergeCell ref="A13:B13"/>
    <mergeCell ref="A10:B10"/>
    <mergeCell ref="O10:O12"/>
    <mergeCell ref="O13:O15"/>
    <mergeCell ref="L7:L12"/>
    <mergeCell ref="L13:L15"/>
    <mergeCell ref="A5:F5"/>
    <mergeCell ref="A6:B6"/>
    <mergeCell ref="G6:H6"/>
    <mergeCell ref="A7:B7"/>
    <mergeCell ref="G7:H9"/>
    <mergeCell ref="I7:I9"/>
    <mergeCell ref="N13:N15"/>
    <mergeCell ref="G13:H15"/>
    <mergeCell ref="I13:I15"/>
    <mergeCell ref="J13:J15"/>
    <mergeCell ref="K13:K15"/>
    <mergeCell ref="A14:B14"/>
    <mergeCell ref="M7:M9"/>
    <mergeCell ref="M13:M15"/>
    <mergeCell ref="M10:M12"/>
    <mergeCell ref="N10:N12"/>
    <mergeCell ref="A8:B8"/>
    <mergeCell ref="A9:B9"/>
    <mergeCell ref="N7:N9"/>
  </mergeCells>
  <hyperlinks>
    <hyperlink ref="A47" r:id="rId1" xr:uid="{6E594E55-E503-41B7-A67E-C6476C65A7E6}"/>
    <hyperlink ref="G47" r:id="rId2" xr:uid="{78BA3293-44DE-45C7-8E3C-3DEA8A13386E}"/>
  </hyperlinks>
  <pageMargins left="0.7" right="0.7" top="0.75" bottom="0.75" header="0.3" footer="0.3"/>
  <pageSetup paperSize="9" orientation="landscape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0DA24-B02C-4955-A973-CE114101DD99}">
  <sheetPr>
    <tabColor theme="9"/>
    <pageSetUpPr fitToPage="1"/>
  </sheetPr>
  <dimension ref="A1:R56"/>
  <sheetViews>
    <sheetView zoomScale="55" zoomScaleNormal="55" workbookViewId="0">
      <selection activeCell="L7" sqref="L7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3" width="12.42578125" style="375" customWidth="1"/>
    <col min="4" max="4" width="12.5703125" style="375" customWidth="1"/>
    <col min="5" max="5" width="12.42578125" style="375" customWidth="1"/>
    <col min="6" max="6" width="14" style="375" customWidth="1"/>
    <col min="7" max="7" width="19.5703125" style="375" customWidth="1"/>
    <col min="8" max="8" width="9.140625" style="375" bestFit="1" customWidth="1"/>
    <col min="9" max="9" width="12.42578125" style="375" customWidth="1"/>
    <col min="10" max="10" width="18" style="375" customWidth="1"/>
    <col min="11" max="11" width="20.5703125" style="375" customWidth="1"/>
    <col min="12" max="12" width="24.140625" style="375" customWidth="1"/>
    <col min="13" max="14" width="20.5703125" style="375" customWidth="1"/>
    <col min="15" max="18" width="15.5703125" style="375" customWidth="1"/>
    <col min="19" max="16384" width="9.42578125" style="375"/>
  </cols>
  <sheetData>
    <row r="1" spans="1:18" s="367" customFormat="1" ht="23.1" customHeight="1"/>
    <row r="2" spans="1:18" s="389" customFormat="1" ht="23.1" customHeight="1">
      <c r="A2" s="388" t="s">
        <v>1690</v>
      </c>
      <c r="B2" s="390" t="s">
        <v>2084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3.1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3.1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631" customFormat="1" ht="25.35" customHeight="1">
      <c r="A5" s="1565" t="s">
        <v>2069</v>
      </c>
      <c r="B5" s="1123"/>
      <c r="C5" s="1123"/>
      <c r="D5" s="1123"/>
      <c r="E5" s="1123"/>
      <c r="F5" s="1124"/>
      <c r="O5" s="632">
        <f>O22-$L$22</f>
        <v>45221</v>
      </c>
    </row>
    <row r="6" spans="1:18" s="497" customFormat="1" ht="55.5" customHeight="1">
      <c r="A6" s="1777" t="s">
        <v>1692</v>
      </c>
      <c r="B6" s="1777"/>
      <c r="C6" s="634" t="s">
        <v>1693</v>
      </c>
      <c r="D6" s="634" t="s">
        <v>1694</v>
      </c>
      <c r="E6" s="634" t="s">
        <v>1695</v>
      </c>
      <c r="F6" s="634" t="s">
        <v>1983</v>
      </c>
      <c r="G6" s="1777" t="s">
        <v>1697</v>
      </c>
      <c r="H6" s="1777"/>
      <c r="I6" s="719" t="s">
        <v>1693</v>
      </c>
      <c r="J6" s="1007" t="s">
        <v>1984</v>
      </c>
      <c r="K6" s="809" t="s">
        <v>2085</v>
      </c>
      <c r="L6" s="1008" t="s">
        <v>2071</v>
      </c>
      <c r="M6" s="809" t="s">
        <v>2086</v>
      </c>
      <c r="N6" s="1009" t="s">
        <v>2087</v>
      </c>
      <c r="O6" s="1006" t="s">
        <v>2088</v>
      </c>
      <c r="P6" s="809"/>
      <c r="Q6" s="810"/>
      <c r="R6" s="810"/>
    </row>
    <row r="7" spans="1:18" s="497" customFormat="1" ht="15.75">
      <c r="A7" s="1778"/>
      <c r="B7" s="1778"/>
      <c r="C7" s="1010"/>
      <c r="D7" s="689"/>
      <c r="E7" s="689"/>
      <c r="F7" s="689"/>
      <c r="G7" s="1779" t="s">
        <v>2089</v>
      </c>
      <c r="H7" s="1779"/>
      <c r="I7" s="1779" t="s">
        <v>2080</v>
      </c>
      <c r="J7" s="1625">
        <v>45164</v>
      </c>
      <c r="K7" s="1617">
        <f>J7+4</f>
        <v>45168</v>
      </c>
      <c r="L7" s="1625" t="s">
        <v>2077</v>
      </c>
      <c r="M7" s="1617">
        <v>45181</v>
      </c>
      <c r="N7" s="1617">
        <f>M7+2</f>
        <v>45183</v>
      </c>
      <c r="O7" s="1617">
        <f>N7+3</f>
        <v>45186</v>
      </c>
      <c r="P7" s="1617"/>
      <c r="Q7" s="1617"/>
      <c r="R7" s="1617"/>
    </row>
    <row r="8" spans="1:18" s="497" customFormat="1" ht="15.75">
      <c r="A8" s="1783" t="s">
        <v>1868</v>
      </c>
      <c r="B8" s="1783"/>
      <c r="C8" s="1003" t="s">
        <v>2017</v>
      </c>
      <c r="D8" s="646" t="s">
        <v>1221</v>
      </c>
      <c r="E8" s="1002">
        <v>45150</v>
      </c>
      <c r="F8" s="1002">
        <f>E8+2</f>
        <v>45152</v>
      </c>
      <c r="G8" s="1779"/>
      <c r="H8" s="1779"/>
      <c r="I8" s="1779"/>
      <c r="J8" s="1625"/>
      <c r="K8" s="1617"/>
      <c r="L8" s="1625"/>
      <c r="M8" s="1617"/>
      <c r="N8" s="1617"/>
      <c r="O8" s="1617"/>
      <c r="P8" s="1617"/>
      <c r="Q8" s="1617"/>
      <c r="R8" s="1617"/>
    </row>
    <row r="9" spans="1:18" s="497" customFormat="1" ht="15.75">
      <c r="A9" s="1783" t="s">
        <v>1992</v>
      </c>
      <c r="B9" s="1783"/>
      <c r="C9" s="642" t="s">
        <v>1992</v>
      </c>
      <c r="D9" s="646" t="s">
        <v>1992</v>
      </c>
      <c r="E9" s="1002" t="s">
        <v>1992</v>
      </c>
      <c r="F9" s="1002" t="s">
        <v>1992</v>
      </c>
      <c r="G9" s="1779"/>
      <c r="H9" s="1779"/>
      <c r="I9" s="1779"/>
      <c r="J9" s="1625"/>
      <c r="K9" s="1617"/>
      <c r="L9" s="1625"/>
      <c r="M9" s="1617"/>
      <c r="N9" s="1617"/>
      <c r="O9" s="1617"/>
      <c r="P9" s="1617"/>
      <c r="Q9" s="1617"/>
      <c r="R9" s="1617"/>
    </row>
    <row r="10" spans="1:18" s="497" customFormat="1" ht="15.75">
      <c r="A10" s="1783" t="s">
        <v>1992</v>
      </c>
      <c r="B10" s="1783"/>
      <c r="C10" s="642" t="s">
        <v>1992</v>
      </c>
      <c r="D10" s="646" t="s">
        <v>1992</v>
      </c>
      <c r="E10" s="1002" t="s">
        <v>1992</v>
      </c>
      <c r="F10" s="1002" t="s">
        <v>1992</v>
      </c>
      <c r="G10" s="1779" t="s">
        <v>2090</v>
      </c>
      <c r="H10" s="1779"/>
      <c r="I10" s="1779" t="s">
        <v>2091</v>
      </c>
      <c r="J10" s="1625">
        <f>J7+7</f>
        <v>45171</v>
      </c>
      <c r="K10" s="1617">
        <f>K7+7</f>
        <v>45175</v>
      </c>
      <c r="L10" s="1625"/>
      <c r="M10" s="1617">
        <f>M7+7</f>
        <v>45188</v>
      </c>
      <c r="N10" s="1617">
        <f>N7+7</f>
        <v>45190</v>
      </c>
      <c r="O10" s="1617">
        <f>O7+7</f>
        <v>45193</v>
      </c>
      <c r="P10" s="1617"/>
      <c r="Q10" s="1617"/>
      <c r="R10" s="1617"/>
    </row>
    <row r="11" spans="1:18" s="497" customFormat="1" ht="15.75">
      <c r="A11" s="1783" t="s">
        <v>1868</v>
      </c>
      <c r="B11" s="1783"/>
      <c r="C11" s="1003" t="s">
        <v>1869</v>
      </c>
      <c r="D11" s="646" t="s">
        <v>1221</v>
      </c>
      <c r="E11" s="1002">
        <f>E8+7</f>
        <v>45157</v>
      </c>
      <c r="F11" s="1002">
        <f>F8+7</f>
        <v>45159</v>
      </c>
      <c r="G11" s="1779"/>
      <c r="H11" s="1779"/>
      <c r="I11" s="1779"/>
      <c r="J11" s="1625"/>
      <c r="K11" s="1617"/>
      <c r="L11" s="1625"/>
      <c r="M11" s="1617"/>
      <c r="N11" s="1617"/>
      <c r="O11" s="1617"/>
      <c r="P11" s="1617"/>
      <c r="Q11" s="1617"/>
      <c r="R11" s="1617"/>
    </row>
    <row r="12" spans="1:18" s="497" customFormat="1" ht="15.75">
      <c r="A12" s="1783" t="s">
        <v>1992</v>
      </c>
      <c r="B12" s="1783"/>
      <c r="C12" s="646" t="s">
        <v>1992</v>
      </c>
      <c r="D12" s="646" t="s">
        <v>1992</v>
      </c>
      <c r="E12" s="1002" t="s">
        <v>1992</v>
      </c>
      <c r="F12" s="1002" t="s">
        <v>1992</v>
      </c>
      <c r="G12" s="1779"/>
      <c r="H12" s="1779"/>
      <c r="I12" s="1779"/>
      <c r="J12" s="1625"/>
      <c r="K12" s="1617"/>
      <c r="L12" s="1625"/>
      <c r="M12" s="1617"/>
      <c r="N12" s="1617"/>
      <c r="O12" s="1617"/>
      <c r="P12" s="1617"/>
      <c r="Q12" s="1617"/>
      <c r="R12" s="1617"/>
    </row>
    <row r="13" spans="1:18" s="497" customFormat="1" ht="15.75">
      <c r="A13" s="1783" t="s">
        <v>1992</v>
      </c>
      <c r="B13" s="1783"/>
      <c r="C13" s="646" t="s">
        <v>1992</v>
      </c>
      <c r="D13" s="646" t="s">
        <v>1992</v>
      </c>
      <c r="E13" s="1002" t="s">
        <v>1992</v>
      </c>
      <c r="F13" s="1002" t="s">
        <v>1992</v>
      </c>
      <c r="G13" s="1779" t="s">
        <v>2092</v>
      </c>
      <c r="H13" s="1779"/>
      <c r="I13" s="1779" t="s">
        <v>2093</v>
      </c>
      <c r="J13" s="1625">
        <f>J10+7</f>
        <v>45178</v>
      </c>
      <c r="K13" s="1617">
        <f>K10+7</f>
        <v>45182</v>
      </c>
      <c r="L13" s="1625"/>
      <c r="M13" s="1617">
        <f>M10+7</f>
        <v>45195</v>
      </c>
      <c r="N13" s="1617">
        <f>N10+7</f>
        <v>45197</v>
      </c>
      <c r="O13" s="1617">
        <f>O10+7</f>
        <v>45200</v>
      </c>
      <c r="P13" s="1617"/>
      <c r="Q13" s="1617"/>
      <c r="R13" s="1617"/>
    </row>
    <row r="14" spans="1:18" s="497" customFormat="1" ht="15.75">
      <c r="A14" s="1812" t="s">
        <v>1868</v>
      </c>
      <c r="B14" s="1813"/>
      <c r="C14" s="1003" t="s">
        <v>1874</v>
      </c>
      <c r="D14" s="646" t="s">
        <v>1221</v>
      </c>
      <c r="E14" s="1002">
        <f>E11+7</f>
        <v>45164</v>
      </c>
      <c r="F14" s="1002">
        <f>F11+7</f>
        <v>45166</v>
      </c>
      <c r="G14" s="1779"/>
      <c r="H14" s="1779"/>
      <c r="I14" s="1779"/>
      <c r="J14" s="1625"/>
      <c r="K14" s="1617"/>
      <c r="L14" s="1625"/>
      <c r="M14" s="1617"/>
      <c r="N14" s="1617"/>
      <c r="O14" s="1617"/>
      <c r="P14" s="1617"/>
      <c r="Q14" s="1617"/>
      <c r="R14" s="1617"/>
    </row>
    <row r="15" spans="1:18" s="497" customFormat="1" ht="15.75">
      <c r="A15" s="1610" t="s">
        <v>1992</v>
      </c>
      <c r="B15" s="1610"/>
      <c r="C15" s="646" t="s">
        <v>1992</v>
      </c>
      <c r="D15" s="646" t="s">
        <v>1992</v>
      </c>
      <c r="E15" s="646" t="s">
        <v>1992</v>
      </c>
      <c r="F15" s="646" t="s">
        <v>1992</v>
      </c>
      <c r="G15" s="1779"/>
      <c r="H15" s="1779"/>
      <c r="I15" s="1779"/>
      <c r="J15" s="1625"/>
      <c r="K15" s="1617"/>
      <c r="L15" s="1625"/>
      <c r="M15" s="1617"/>
      <c r="N15" s="1617"/>
      <c r="O15" s="1617"/>
      <c r="P15" s="1617"/>
      <c r="Q15" s="1617"/>
      <c r="R15" s="1617"/>
    </row>
    <row r="16" spans="1:18" s="497" customFormat="1" ht="15.75">
      <c r="A16" s="1816" t="s">
        <v>1992</v>
      </c>
      <c r="B16" s="1816"/>
      <c r="C16" s="652" t="s">
        <v>1992</v>
      </c>
      <c r="D16" s="646" t="s">
        <v>1992</v>
      </c>
      <c r="E16" s="1039" t="s">
        <v>1992</v>
      </c>
      <c r="F16" s="1039" t="s">
        <v>1992</v>
      </c>
      <c r="G16" s="1779" t="s">
        <v>2094</v>
      </c>
      <c r="H16" s="1779"/>
      <c r="I16" s="1779" t="s">
        <v>2095</v>
      </c>
      <c r="J16" s="1625">
        <f>J13+7</f>
        <v>45185</v>
      </c>
      <c r="K16" s="1617">
        <f>K13+7</f>
        <v>45189</v>
      </c>
      <c r="L16" s="1625"/>
      <c r="M16" s="1617">
        <f>M13+7</f>
        <v>45202</v>
      </c>
      <c r="N16" s="1617">
        <f>N13+7</f>
        <v>45204</v>
      </c>
      <c r="O16" s="1617">
        <f>O13+7</f>
        <v>45207</v>
      </c>
      <c r="P16" s="1617"/>
      <c r="Q16" s="1617"/>
      <c r="R16" s="1617"/>
    </row>
    <row r="17" spans="1:18" s="497" customFormat="1" ht="15.75">
      <c r="A17" s="1812" t="s">
        <v>1868</v>
      </c>
      <c r="B17" s="1813"/>
      <c r="C17" s="1003" t="s">
        <v>1879</v>
      </c>
      <c r="D17" s="652" t="s">
        <v>1221</v>
      </c>
      <c r="E17" s="1002">
        <f>E14+7</f>
        <v>45171</v>
      </c>
      <c r="F17" s="1002">
        <f>F14+7</f>
        <v>45173</v>
      </c>
      <c r="G17" s="1779"/>
      <c r="H17" s="1779"/>
      <c r="I17" s="1779"/>
      <c r="J17" s="1625"/>
      <c r="K17" s="1617"/>
      <c r="L17" s="1625"/>
      <c r="M17" s="1617"/>
      <c r="N17" s="1617"/>
      <c r="O17" s="1617"/>
      <c r="P17" s="1617"/>
      <c r="Q17" s="1617"/>
      <c r="R17" s="1617"/>
    </row>
    <row r="18" spans="1:18" s="497" customFormat="1" ht="15.75">
      <c r="A18" s="1610" t="s">
        <v>1992</v>
      </c>
      <c r="B18" s="1610"/>
      <c r="C18" s="652" t="s">
        <v>1992</v>
      </c>
      <c r="D18" s="646" t="s">
        <v>1992</v>
      </c>
      <c r="E18" s="646" t="s">
        <v>1992</v>
      </c>
      <c r="F18" s="646" t="s">
        <v>1992</v>
      </c>
      <c r="G18" s="1779"/>
      <c r="H18" s="1779"/>
      <c r="I18" s="1779"/>
      <c r="J18" s="1625"/>
      <c r="K18" s="1617"/>
      <c r="L18" s="1625"/>
      <c r="M18" s="1617"/>
      <c r="N18" s="1617"/>
      <c r="O18" s="1617"/>
      <c r="P18" s="1617"/>
      <c r="Q18" s="1617"/>
      <c r="R18" s="1617"/>
    </row>
    <row r="19" spans="1:18" s="497" customFormat="1" ht="15.75">
      <c r="A19" s="1783" t="s">
        <v>1992</v>
      </c>
      <c r="B19" s="1783"/>
      <c r="C19" s="652" t="s">
        <v>1992</v>
      </c>
      <c r="D19" s="652" t="s">
        <v>1992</v>
      </c>
      <c r="E19" s="642" t="s">
        <v>1992</v>
      </c>
      <c r="F19" s="642" t="s">
        <v>1992</v>
      </c>
      <c r="G19" s="1779" t="s">
        <v>2075</v>
      </c>
      <c r="H19" s="1779"/>
      <c r="I19" s="1779" t="s">
        <v>2096</v>
      </c>
      <c r="J19" s="1625">
        <f>J16+7</f>
        <v>45192</v>
      </c>
      <c r="K19" s="1617">
        <f>K16+7</f>
        <v>45196</v>
      </c>
      <c r="L19" s="1625"/>
      <c r="M19" s="1617">
        <f>M16+7</f>
        <v>45209</v>
      </c>
      <c r="N19" s="1617">
        <f>N16+7</f>
        <v>45211</v>
      </c>
      <c r="O19" s="1617">
        <f>O16+7</f>
        <v>45214</v>
      </c>
      <c r="P19" s="1617"/>
      <c r="Q19" s="1617"/>
      <c r="R19" s="1617"/>
    </row>
    <row r="20" spans="1:18" s="497" customFormat="1" ht="15.75">
      <c r="A20" s="1812" t="s">
        <v>1868</v>
      </c>
      <c r="B20" s="1813"/>
      <c r="C20" s="1003" t="s">
        <v>1884</v>
      </c>
      <c r="D20" s="652" t="s">
        <v>1221</v>
      </c>
      <c r="E20" s="1002">
        <f>E17+7</f>
        <v>45178</v>
      </c>
      <c r="F20" s="1002">
        <f>F17+7</f>
        <v>45180</v>
      </c>
      <c r="G20" s="1779"/>
      <c r="H20" s="1779"/>
      <c r="I20" s="1779"/>
      <c r="J20" s="1625"/>
      <c r="K20" s="1617"/>
      <c r="L20" s="1625"/>
      <c r="M20" s="1617"/>
      <c r="N20" s="1617"/>
      <c r="O20" s="1617"/>
      <c r="P20" s="1617"/>
      <c r="Q20" s="1617"/>
      <c r="R20" s="1617"/>
    </row>
    <row r="21" spans="1:18" s="497" customFormat="1" ht="15.75">
      <c r="A21" s="1815" t="s">
        <v>1992</v>
      </c>
      <c r="B21" s="1815"/>
      <c r="C21" s="646"/>
      <c r="D21" s="652" t="s">
        <v>1992</v>
      </c>
      <c r="E21" s="652" t="s">
        <v>1992</v>
      </c>
      <c r="F21" s="652" t="s">
        <v>1992</v>
      </c>
      <c r="G21" s="1779"/>
      <c r="H21" s="1779"/>
      <c r="I21" s="1779"/>
      <c r="J21" s="1625"/>
      <c r="K21" s="1617"/>
      <c r="L21" s="1625"/>
      <c r="M21" s="1617"/>
      <c r="N21" s="1617"/>
      <c r="O21" s="1617"/>
      <c r="P21" s="1617"/>
      <c r="Q21" s="1617"/>
      <c r="R21" s="1617"/>
    </row>
    <row r="22" spans="1:18" s="497" customFormat="1" ht="15.75">
      <c r="A22" s="1783" t="s">
        <v>1992</v>
      </c>
      <c r="B22" s="1783"/>
      <c r="C22" s="652"/>
      <c r="D22" s="652" t="s">
        <v>1992</v>
      </c>
      <c r="E22" s="642" t="s">
        <v>1992</v>
      </c>
      <c r="F22" s="642" t="s">
        <v>1992</v>
      </c>
      <c r="G22" s="1779" t="s">
        <v>2079</v>
      </c>
      <c r="H22" s="1779"/>
      <c r="I22" s="1779" t="s">
        <v>2097</v>
      </c>
      <c r="J22" s="1625">
        <f>J19+7</f>
        <v>45199</v>
      </c>
      <c r="K22" s="1617">
        <f>K19+7</f>
        <v>45203</v>
      </c>
      <c r="L22" s="1625"/>
      <c r="M22" s="1617">
        <f>M19+7</f>
        <v>45216</v>
      </c>
      <c r="N22" s="1617">
        <f>N19+7</f>
        <v>45218</v>
      </c>
      <c r="O22" s="1617">
        <f>O19+7</f>
        <v>45221</v>
      </c>
      <c r="P22" s="1617"/>
      <c r="Q22" s="1617"/>
      <c r="R22" s="1617"/>
    </row>
    <row r="23" spans="1:18" s="497" customFormat="1" ht="15.75">
      <c r="A23" s="1812" t="s">
        <v>1868</v>
      </c>
      <c r="B23" s="1813"/>
      <c r="C23" s="1003" t="s">
        <v>1889</v>
      </c>
      <c r="D23" s="652" t="s">
        <v>1221</v>
      </c>
      <c r="E23" s="1002">
        <f>E20+7</f>
        <v>45185</v>
      </c>
      <c r="F23" s="1002">
        <f>F20+7</f>
        <v>45187</v>
      </c>
      <c r="G23" s="1779"/>
      <c r="H23" s="1779"/>
      <c r="I23" s="1779"/>
      <c r="J23" s="1625"/>
      <c r="K23" s="1617"/>
      <c r="L23" s="1625"/>
      <c r="M23" s="1617"/>
      <c r="N23" s="1617"/>
      <c r="O23" s="1617"/>
      <c r="P23" s="1617"/>
      <c r="Q23" s="1617"/>
      <c r="R23" s="1617"/>
    </row>
    <row r="24" spans="1:18" s="497" customFormat="1" ht="15.75">
      <c r="A24" s="1814"/>
      <c r="B24" s="1814"/>
      <c r="C24" s="1021"/>
      <c r="D24" s="1020"/>
      <c r="E24" s="1020"/>
      <c r="F24" s="1040"/>
      <c r="G24" s="1779"/>
      <c r="H24" s="1779"/>
      <c r="I24" s="1779"/>
      <c r="J24" s="1625"/>
      <c r="K24" s="1617"/>
      <c r="L24" s="1625"/>
      <c r="M24" s="1617"/>
      <c r="N24" s="1617"/>
      <c r="O24" s="1617"/>
      <c r="P24" s="1617"/>
      <c r="Q24" s="1617"/>
      <c r="R24" s="1617"/>
    </row>
    <row r="25" spans="1:18" s="497" customFormat="1" ht="14.1" customHeight="1">
      <c r="A25" s="1806"/>
      <c r="B25" s="1806"/>
      <c r="C25" s="1806"/>
      <c r="D25" s="1806"/>
      <c r="E25" s="1806"/>
      <c r="F25" s="1806"/>
      <c r="G25" s="1806"/>
      <c r="H25" s="1806"/>
      <c r="I25" s="1806"/>
      <c r="J25" s="1806"/>
      <c r="K25" s="1806"/>
      <c r="L25" s="1806"/>
      <c r="M25" s="1806"/>
      <c r="N25" s="1806"/>
      <c r="O25" s="1806"/>
      <c r="P25" s="1806"/>
      <c r="Q25" s="1806"/>
      <c r="R25" s="1806"/>
    </row>
    <row r="26" spans="1:18" s="497" customFormat="1" ht="17.25" customHeight="1">
      <c r="A26" s="1788"/>
      <c r="B26" s="1788"/>
      <c r="C26" s="1788"/>
      <c r="D26" s="1788"/>
      <c r="E26" s="1788"/>
      <c r="F26" s="1789" t="s">
        <v>1993</v>
      </c>
      <c r="G26" s="1789"/>
      <c r="H26" s="1789"/>
      <c r="I26" s="1789"/>
      <c r="J26" s="1789"/>
      <c r="K26" s="1789"/>
      <c r="L26" s="1789"/>
      <c r="M26" s="1789"/>
      <c r="N26" s="1789"/>
      <c r="O26" s="1789"/>
      <c r="P26" s="1789"/>
      <c r="Q26" s="1789"/>
      <c r="R26" s="1789"/>
    </row>
    <row r="27" spans="1:18" s="497" customFormat="1" ht="14.85" customHeight="1">
      <c r="A27" s="1790"/>
      <c r="B27" s="1790"/>
      <c r="C27" s="1790"/>
      <c r="D27" s="1790"/>
      <c r="E27" s="1790"/>
      <c r="F27" s="1791"/>
      <c r="G27" s="1791"/>
      <c r="H27" s="1791"/>
      <c r="I27" s="1791"/>
      <c r="J27" s="1791"/>
      <c r="K27" s="1791"/>
      <c r="L27" s="1791"/>
      <c r="M27" s="1791"/>
      <c r="N27" s="1791"/>
      <c r="O27" s="1791"/>
      <c r="P27" s="1791"/>
      <c r="Q27" s="1791"/>
      <c r="R27" s="1791"/>
    </row>
    <row r="28" spans="1:18" s="497" customFormat="1" ht="14.85" customHeight="1">
      <c r="A28" s="1792"/>
      <c r="B28" s="1793"/>
      <c r="C28" s="1793"/>
      <c r="D28" s="1793"/>
      <c r="E28" s="1793"/>
      <c r="F28" s="1794"/>
      <c r="G28" s="1330"/>
      <c r="H28" s="1465"/>
      <c r="I28" s="1387" t="s">
        <v>1741</v>
      </c>
      <c r="J28" s="1387"/>
      <c r="K28" s="1387"/>
      <c r="L28" s="1795"/>
      <c r="M28" s="1796" t="s">
        <v>123</v>
      </c>
      <c r="N28" s="1387"/>
      <c r="O28" s="1464"/>
      <c r="P28" s="1464"/>
      <c r="Q28" s="1464"/>
      <c r="R28" s="1464"/>
    </row>
    <row r="29" spans="1:18" s="497" customFormat="1" ht="14.85" customHeight="1">
      <c r="A29" s="1575"/>
      <c r="B29" s="1576"/>
      <c r="C29" s="1576"/>
      <c r="D29" s="1576"/>
      <c r="E29" s="1576"/>
      <c r="F29" s="1564"/>
      <c r="G29" s="1564"/>
      <c r="H29" s="1564"/>
      <c r="I29" s="610" t="s">
        <v>1742</v>
      </c>
      <c r="J29" s="611" t="s">
        <v>1743</v>
      </c>
      <c r="K29" s="595" t="s">
        <v>1744</v>
      </c>
      <c r="L29" s="577" t="s">
        <v>1745</v>
      </c>
      <c r="M29" s="745" t="s">
        <v>1742</v>
      </c>
      <c r="N29" s="666" t="s">
        <v>1745</v>
      </c>
      <c r="O29" s="1564"/>
      <c r="P29" s="1564"/>
      <c r="Q29" s="1564"/>
      <c r="R29" s="1564"/>
    </row>
    <row r="30" spans="1:18" s="497" customFormat="1" ht="14.85" customHeight="1">
      <c r="A30" s="1549"/>
      <c r="B30" s="1550"/>
      <c r="C30" s="1550"/>
      <c r="D30" s="1550"/>
      <c r="E30" s="1550"/>
      <c r="F30" s="1346"/>
      <c r="G30" s="1346"/>
      <c r="H30" s="1346"/>
      <c r="I30" s="669" t="s">
        <v>1747</v>
      </c>
      <c r="J30" s="528" t="s">
        <v>1747</v>
      </c>
      <c r="K30" s="528" t="s">
        <v>1748</v>
      </c>
      <c r="L30" s="668" t="s">
        <v>1747</v>
      </c>
      <c r="M30" s="528" t="s">
        <v>1749</v>
      </c>
      <c r="N30" s="528" t="s">
        <v>1750</v>
      </c>
      <c r="O30" s="1563"/>
      <c r="P30" s="1564"/>
      <c r="Q30" s="1564"/>
      <c r="R30" s="1564"/>
    </row>
    <row r="31" spans="1:18" s="497" customFormat="1" ht="14.85" customHeight="1">
      <c r="A31" s="1549"/>
      <c r="B31" s="1550"/>
      <c r="C31" s="1550"/>
      <c r="D31" s="1550"/>
      <c r="E31" s="1550"/>
      <c r="F31" s="1797"/>
      <c r="G31" s="1798"/>
      <c r="H31" s="1798"/>
      <c r="I31" s="1798"/>
      <c r="J31" s="1798"/>
      <c r="K31" s="1798"/>
      <c r="L31" s="1798"/>
      <c r="M31" s="1798"/>
      <c r="N31" s="1798"/>
      <c r="O31" s="1798"/>
      <c r="P31" s="1798"/>
      <c r="Q31" s="1798"/>
      <c r="R31" s="1799"/>
    </row>
    <row r="32" spans="1:18" s="497" customFormat="1" ht="14.85" customHeight="1">
      <c r="A32" s="670"/>
      <c r="B32" s="659"/>
      <c r="C32" s="661"/>
      <c r="D32" s="661"/>
      <c r="E32" s="661"/>
      <c r="F32" s="661"/>
      <c r="G32" s="659"/>
      <c r="H32" s="659"/>
      <c r="I32" s="661"/>
      <c r="J32" s="671"/>
      <c r="K32" s="671"/>
      <c r="L32" s="671"/>
      <c r="M32" s="671"/>
      <c r="N32" s="671"/>
      <c r="O32" s="671"/>
      <c r="P32" s="671"/>
      <c r="Q32" s="671"/>
      <c r="R32" s="671"/>
    </row>
    <row r="33" spans="1:18" s="497" customFormat="1" ht="14.85" customHeight="1">
      <c r="A33" s="670"/>
      <c r="B33" s="659"/>
      <c r="C33" s="661"/>
      <c r="D33" s="661"/>
      <c r="E33" s="661"/>
      <c r="F33" s="661"/>
      <c r="G33" s="659"/>
      <c r="H33" s="659"/>
      <c r="I33" s="661"/>
      <c r="J33" s="671"/>
      <c r="K33" s="671"/>
      <c r="L33" s="671"/>
      <c r="M33" s="671"/>
      <c r="N33" s="672"/>
      <c r="O33" s="671"/>
      <c r="P33" s="671"/>
      <c r="Q33" s="671"/>
      <c r="R33" s="671"/>
    </row>
    <row r="34" spans="1:18" s="497" customFormat="1" ht="14.85" customHeight="1">
      <c r="A34" s="1119" t="s">
        <v>1751</v>
      </c>
      <c r="B34" s="1102"/>
      <c r="C34" s="1800" t="s">
        <v>2081</v>
      </c>
      <c r="D34" s="1801"/>
      <c r="E34" s="531"/>
      <c r="F34" s="531"/>
      <c r="G34" s="802" t="s">
        <v>1751</v>
      </c>
      <c r="H34" s="1241" t="s">
        <v>1904</v>
      </c>
      <c r="I34" s="1164"/>
      <c r="J34" s="531"/>
      <c r="K34" s="531"/>
      <c r="L34" s="1240" t="s">
        <v>1751</v>
      </c>
      <c r="M34" s="1102"/>
      <c r="N34" s="1099"/>
      <c r="O34" s="1325"/>
      <c r="P34" s="1564"/>
      <c r="Q34" s="1564"/>
    </row>
    <row r="35" spans="1:18" s="497" customFormat="1" ht="14.85" customHeight="1">
      <c r="A35" s="1119" t="s">
        <v>1754</v>
      </c>
      <c r="B35" s="1102"/>
      <c r="C35" s="1099">
        <v>2836</v>
      </c>
      <c r="D35" s="1100"/>
      <c r="E35" s="532" t="s">
        <v>1755</v>
      </c>
      <c r="F35" s="533" t="s">
        <v>1756</v>
      </c>
      <c r="G35" s="802" t="s">
        <v>1754</v>
      </c>
      <c r="H35" s="1099">
        <v>5701</v>
      </c>
      <c r="I35" s="1100"/>
      <c r="J35" s="532" t="s">
        <v>1755</v>
      </c>
      <c r="K35" s="534" t="s">
        <v>1757</v>
      </c>
      <c r="L35" s="1240" t="s">
        <v>1754</v>
      </c>
      <c r="M35" s="1102"/>
      <c r="N35" s="1099"/>
      <c r="O35" s="1100"/>
      <c r="P35" s="807" t="s">
        <v>1755</v>
      </c>
      <c r="Q35" s="808"/>
    </row>
    <row r="36" spans="1:18" s="538" customFormat="1" ht="15">
      <c r="A36" s="1119" t="s">
        <v>1758</v>
      </c>
      <c r="B36" s="1102"/>
      <c r="C36" s="1103" t="s">
        <v>1759</v>
      </c>
      <c r="D36" s="1104"/>
      <c r="E36" s="1103" t="s">
        <v>1760</v>
      </c>
      <c r="F36" s="1114"/>
      <c r="G36" s="802" t="s">
        <v>1758</v>
      </c>
      <c r="H36" s="1103" t="s">
        <v>1759</v>
      </c>
      <c r="I36" s="1104"/>
      <c r="J36" s="1103" t="s">
        <v>1760</v>
      </c>
      <c r="K36" s="1114"/>
      <c r="L36" s="1240" t="s">
        <v>1758</v>
      </c>
      <c r="M36" s="1102"/>
      <c r="N36" s="1103" t="s">
        <v>1759</v>
      </c>
      <c r="O36" s="1104"/>
      <c r="P36" s="1103" t="s">
        <v>1760</v>
      </c>
      <c r="Q36" s="1104"/>
      <c r="R36" s="597"/>
    </row>
    <row r="37" spans="1:18" s="538" customFormat="1" ht="17.25" customHeight="1">
      <c r="A37" s="1089" t="s">
        <v>1750</v>
      </c>
      <c r="B37" s="1086"/>
      <c r="C37" s="1808" t="s">
        <v>2098</v>
      </c>
      <c r="D37" s="1810"/>
      <c r="E37" s="1808" t="s">
        <v>1739</v>
      </c>
      <c r="F37" s="1810"/>
      <c r="G37" s="556" t="s">
        <v>1762</v>
      </c>
      <c r="H37" s="1087" t="s">
        <v>1739</v>
      </c>
      <c r="I37" s="1088"/>
      <c r="J37" s="1802" t="s">
        <v>1911</v>
      </c>
      <c r="K37" s="1803"/>
      <c r="L37" s="1242" t="s">
        <v>1750</v>
      </c>
      <c r="M37" s="1086"/>
      <c r="N37" s="1087"/>
      <c r="O37" s="1088"/>
      <c r="P37" s="1087"/>
      <c r="Q37" s="1088"/>
      <c r="R37" s="597"/>
    </row>
    <row r="38" spans="1:18" s="538" customFormat="1" ht="17.25" customHeight="1">
      <c r="A38" s="1089" t="s">
        <v>1749</v>
      </c>
      <c r="B38" s="1086"/>
      <c r="C38" s="1811" t="s">
        <v>1739</v>
      </c>
      <c r="D38" s="1810"/>
      <c r="E38" s="1808" t="s">
        <v>2099</v>
      </c>
      <c r="F38" s="1810"/>
      <c r="G38" s="675"/>
      <c r="H38" s="1087"/>
      <c r="I38" s="1088"/>
      <c r="J38" s="1087"/>
      <c r="K38" s="1088"/>
      <c r="L38" s="1242" t="s">
        <v>1741</v>
      </c>
      <c r="M38" s="1086"/>
      <c r="N38" s="1087"/>
      <c r="O38" s="1088"/>
      <c r="P38" s="1087"/>
      <c r="Q38" s="1088"/>
      <c r="R38" s="597"/>
    </row>
    <row r="39" spans="1:18" s="538" customFormat="1" ht="17.25" customHeight="1">
      <c r="A39" s="1089" t="s">
        <v>1741</v>
      </c>
      <c r="B39" s="1086"/>
      <c r="C39" s="1808" t="s">
        <v>2098</v>
      </c>
      <c r="D39" s="1810"/>
      <c r="E39" s="1808" t="s">
        <v>2100</v>
      </c>
      <c r="F39" s="1810"/>
      <c r="G39" s="556"/>
      <c r="H39" s="1087"/>
      <c r="I39" s="1088"/>
      <c r="J39" s="1087"/>
      <c r="K39" s="1243"/>
      <c r="L39" s="1804" t="s">
        <v>1767</v>
      </c>
      <c r="M39" s="1805"/>
      <c r="N39" s="1087"/>
      <c r="O39" s="1088"/>
      <c r="P39" s="1087"/>
      <c r="Q39" s="1088"/>
      <c r="R39" s="597"/>
    </row>
    <row r="40" spans="1:18" s="538" customFormat="1" ht="17.25" customHeight="1">
      <c r="A40" s="1089" t="s">
        <v>662</v>
      </c>
      <c r="B40" s="1086"/>
      <c r="C40" s="1178" t="s">
        <v>1739</v>
      </c>
      <c r="D40" s="1708"/>
      <c r="E40" s="1808" t="s">
        <v>2101</v>
      </c>
      <c r="F40" s="1809"/>
      <c r="G40" s="675"/>
      <c r="H40" s="1087"/>
      <c r="I40" s="1088"/>
      <c r="J40" s="1087"/>
      <c r="K40" s="1088"/>
      <c r="L40" s="1242" t="s">
        <v>1994</v>
      </c>
      <c r="M40" s="1086"/>
      <c r="N40" s="1087"/>
      <c r="O40" s="1088"/>
      <c r="P40" s="1087"/>
      <c r="Q40" s="1088"/>
      <c r="R40" s="597"/>
    </row>
    <row r="41" spans="1:18" s="538" customFormat="1" ht="15">
      <c r="A41" s="1089"/>
      <c r="B41" s="1086"/>
      <c r="C41" s="1087"/>
      <c r="D41" s="1088"/>
      <c r="E41" s="1091"/>
      <c r="F41" s="1092"/>
      <c r="G41" s="675"/>
      <c r="H41" s="1087"/>
      <c r="I41" s="1088"/>
      <c r="J41" s="1087"/>
      <c r="K41" s="1088"/>
      <c r="L41" s="1242" t="s">
        <v>662</v>
      </c>
      <c r="M41" s="1086"/>
      <c r="N41" s="1087"/>
      <c r="O41" s="1088"/>
      <c r="P41" s="1087"/>
      <c r="Q41" s="1088"/>
      <c r="R41" s="597"/>
    </row>
    <row r="42" spans="1:18" s="538" customFormat="1" ht="15">
      <c r="A42" s="1538" t="s">
        <v>1770</v>
      </c>
      <c r="B42" s="1247"/>
      <c r="C42" s="1247"/>
      <c r="D42" s="1247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247"/>
      <c r="P42" s="1247"/>
      <c r="Q42" s="1247"/>
      <c r="R42" s="1247"/>
    </row>
    <row r="43" spans="1:18" s="538" customFormat="1" ht="18.75">
      <c r="A43" s="676"/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  <c r="M43" s="676"/>
      <c r="N43" s="676"/>
      <c r="O43" s="676"/>
      <c r="P43" s="676"/>
      <c r="Q43" s="676"/>
      <c r="R43" s="676"/>
    </row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8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8" s="558" customFormat="1" ht="13.35" customHeight="1">
      <c r="A50" s="677"/>
      <c r="B50" s="677"/>
      <c r="C50" s="677"/>
    </row>
    <row r="51" spans="1:18" s="538" customFormat="1" ht="13.35" customHeight="1">
      <c r="A51" s="757"/>
      <c r="B51" s="757"/>
      <c r="C51" s="757"/>
      <c r="D51" s="558"/>
      <c r="E51" s="558"/>
      <c r="F51" s="558"/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8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60">
    <mergeCell ref="P16:P18"/>
    <mergeCell ref="Q16:Q18"/>
    <mergeCell ref="R16:R18"/>
    <mergeCell ref="P19:P21"/>
    <mergeCell ref="Q19:Q21"/>
    <mergeCell ref="R19:R21"/>
    <mergeCell ref="P22:P24"/>
    <mergeCell ref="Q22:Q24"/>
    <mergeCell ref="R22:R24"/>
    <mergeCell ref="P7:P9"/>
    <mergeCell ref="Q7:Q9"/>
    <mergeCell ref="R7:R9"/>
    <mergeCell ref="P10:P12"/>
    <mergeCell ref="Q10:Q12"/>
    <mergeCell ref="R10:R12"/>
    <mergeCell ref="P13:P15"/>
    <mergeCell ref="Q13:Q15"/>
    <mergeCell ref="R13:R15"/>
    <mergeCell ref="A5:F5"/>
    <mergeCell ref="A6:B6"/>
    <mergeCell ref="G6:H6"/>
    <mergeCell ref="A7:B7"/>
    <mergeCell ref="G7:H9"/>
    <mergeCell ref="I7:I9"/>
    <mergeCell ref="A8:B8"/>
    <mergeCell ref="A9:B9"/>
    <mergeCell ref="A10:B10"/>
    <mergeCell ref="G10:H12"/>
    <mergeCell ref="I10:I12"/>
    <mergeCell ref="A11:B11"/>
    <mergeCell ref="A12:B12"/>
    <mergeCell ref="J10:J12"/>
    <mergeCell ref="K10:K12"/>
    <mergeCell ref="M10:M12"/>
    <mergeCell ref="J7:J9"/>
    <mergeCell ref="K7:K9"/>
    <mergeCell ref="M7:M9"/>
    <mergeCell ref="N7:N9"/>
    <mergeCell ref="O7:O9"/>
    <mergeCell ref="N10:N12"/>
    <mergeCell ref="O10:O12"/>
    <mergeCell ref="A13:B13"/>
    <mergeCell ref="G13:H15"/>
    <mergeCell ref="I13:I15"/>
    <mergeCell ref="J13:J15"/>
    <mergeCell ref="K13:K15"/>
    <mergeCell ref="L7:L24"/>
    <mergeCell ref="M16:M18"/>
    <mergeCell ref="N16:N18"/>
    <mergeCell ref="O16:O18"/>
    <mergeCell ref="A17:B17"/>
    <mergeCell ref="A18:B18"/>
    <mergeCell ref="M13:M15"/>
    <mergeCell ref="N13:N15"/>
    <mergeCell ref="O13:O15"/>
    <mergeCell ref="A14:B14"/>
    <mergeCell ref="A15:B15"/>
    <mergeCell ref="A16:B16"/>
    <mergeCell ref="G16:H18"/>
    <mergeCell ref="I16:I18"/>
    <mergeCell ref="J16:J18"/>
    <mergeCell ref="K16:K18"/>
    <mergeCell ref="M22:M24"/>
    <mergeCell ref="N22:N24"/>
    <mergeCell ref="O22:O24"/>
    <mergeCell ref="A26:E26"/>
    <mergeCell ref="F26:R26"/>
    <mergeCell ref="A27:E27"/>
    <mergeCell ref="F27:R27"/>
    <mergeCell ref="A28:E28"/>
    <mergeCell ref="F28:H28"/>
    <mergeCell ref="I28:L28"/>
    <mergeCell ref="M28:N28"/>
    <mergeCell ref="O28:R28"/>
    <mergeCell ref="A25:R25"/>
    <mergeCell ref="A23:B23"/>
    <mergeCell ref="A24:B24"/>
    <mergeCell ref="M19:M21"/>
    <mergeCell ref="N19:N21"/>
    <mergeCell ref="O19:O21"/>
    <mergeCell ref="A20:B20"/>
    <mergeCell ref="A21:B21"/>
    <mergeCell ref="A22:B22"/>
    <mergeCell ref="G22:H24"/>
    <mergeCell ref="I22:I24"/>
    <mergeCell ref="J22:J24"/>
    <mergeCell ref="K22:K24"/>
    <mergeCell ref="A19:B19"/>
    <mergeCell ref="G19:H21"/>
    <mergeCell ref="I19:I21"/>
    <mergeCell ref="J19:J21"/>
    <mergeCell ref="K19:K21"/>
    <mergeCell ref="A31:E31"/>
    <mergeCell ref="F31:R31"/>
    <mergeCell ref="A34:B34"/>
    <mergeCell ref="C34:D34"/>
    <mergeCell ref="H34:I34"/>
    <mergeCell ref="L34:M34"/>
    <mergeCell ref="N34:O34"/>
    <mergeCell ref="P34:Q34"/>
    <mergeCell ref="A29:E29"/>
    <mergeCell ref="F29:H29"/>
    <mergeCell ref="O29:R29"/>
    <mergeCell ref="A30:E30"/>
    <mergeCell ref="F30:H30"/>
    <mergeCell ref="O30:R30"/>
    <mergeCell ref="A35:B35"/>
    <mergeCell ref="C35:D35"/>
    <mergeCell ref="H35:I35"/>
    <mergeCell ref="L35:M35"/>
    <mergeCell ref="N35:O35"/>
    <mergeCell ref="A36:B36"/>
    <mergeCell ref="C36:D36"/>
    <mergeCell ref="E36:F36"/>
    <mergeCell ref="H36:I36"/>
    <mergeCell ref="J36:K36"/>
    <mergeCell ref="L36:M36"/>
    <mergeCell ref="N36:O36"/>
    <mergeCell ref="P36:Q36"/>
    <mergeCell ref="A37:B37"/>
    <mergeCell ref="C37:D37"/>
    <mergeCell ref="E37:F37"/>
    <mergeCell ref="H37:I37"/>
    <mergeCell ref="J37:K37"/>
    <mergeCell ref="L37:M37"/>
    <mergeCell ref="N37:O37"/>
    <mergeCell ref="P37:Q37"/>
    <mergeCell ref="A38:B38"/>
    <mergeCell ref="C38:D38"/>
    <mergeCell ref="E38:F38"/>
    <mergeCell ref="H38:I38"/>
    <mergeCell ref="J38:K38"/>
    <mergeCell ref="L38:M38"/>
    <mergeCell ref="N38:O38"/>
    <mergeCell ref="P38:Q38"/>
    <mergeCell ref="N39:O39"/>
    <mergeCell ref="P39:Q39"/>
    <mergeCell ref="A40:B40"/>
    <mergeCell ref="C40:D40"/>
    <mergeCell ref="E40:F40"/>
    <mergeCell ref="H40:I40"/>
    <mergeCell ref="J40:K40"/>
    <mergeCell ref="L40:M40"/>
    <mergeCell ref="N40:O40"/>
    <mergeCell ref="P40:Q40"/>
    <mergeCell ref="A39:B39"/>
    <mergeCell ref="C39:D39"/>
    <mergeCell ref="E39:F39"/>
    <mergeCell ref="H39:I39"/>
    <mergeCell ref="J39:K39"/>
    <mergeCell ref="L39:M39"/>
    <mergeCell ref="N41:O41"/>
    <mergeCell ref="P41:Q41"/>
    <mergeCell ref="A42:R42"/>
    <mergeCell ref="A41:B41"/>
    <mergeCell ref="C41:D41"/>
    <mergeCell ref="E41:F41"/>
    <mergeCell ref="H41:I41"/>
    <mergeCell ref="J41:K41"/>
    <mergeCell ref="L41:M41"/>
  </mergeCells>
  <hyperlinks>
    <hyperlink ref="A47" r:id="rId1" display="mailto:TH173-th.cseur@msc.com;" xr:uid="{2A373CF3-626C-4416-944E-BDCC0A495F6E}"/>
    <hyperlink ref="G47" r:id="rId2" display="mailto:TH173th.doceur@msc.com" xr:uid="{B34C1502-F64E-4FC0-9A98-F853D4B353C6}"/>
  </hyperlinks>
  <pageMargins left="0.7" right="0.7" top="0.75" bottom="0.75" header="0.3" footer="0.3"/>
  <pageSetup fitToHeight="0" orientation="landscape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2146-0AD4-4DCC-A863-42EE839A4560}">
  <sheetPr>
    <tabColor theme="9"/>
    <pageSetUpPr fitToPage="1"/>
  </sheetPr>
  <dimension ref="A1:R56"/>
  <sheetViews>
    <sheetView zoomScale="70" zoomScaleNormal="70" workbookViewId="0">
      <selection activeCell="G19" sqref="G19:G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3" width="12.42578125" style="375" customWidth="1"/>
    <col min="4" max="4" width="16.85546875" style="375" customWidth="1"/>
    <col min="5" max="5" width="28" style="375" customWidth="1"/>
    <col min="6" max="6" width="14" style="375" customWidth="1"/>
    <col min="7" max="7" width="19.5703125" style="375" customWidth="1"/>
    <col min="8" max="8" width="15.85546875" style="375" customWidth="1"/>
    <col min="9" max="9" width="13" style="375" customWidth="1"/>
    <col min="10" max="10" width="17.140625" style="375" customWidth="1"/>
    <col min="11" max="11" width="21.42578125" style="375" customWidth="1"/>
    <col min="12" max="18" width="12.42578125" style="375" customWidth="1"/>
    <col min="19" max="16384" width="9.42578125" style="375"/>
  </cols>
  <sheetData>
    <row r="1" spans="1:18" s="367" customFormat="1" ht="23.1" customHeight="1"/>
    <row r="2" spans="1:18" s="389" customFormat="1" ht="23.1" customHeight="1">
      <c r="A2" s="388" t="s">
        <v>1690</v>
      </c>
      <c r="B2" s="390" t="s">
        <v>1688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3.1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3.1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631" customFormat="1" ht="25.35" customHeight="1">
      <c r="A5" s="1565" t="s">
        <v>1688</v>
      </c>
      <c r="B5" s="1123"/>
      <c r="C5" s="1123"/>
      <c r="D5" s="1123"/>
      <c r="E5" s="1123"/>
      <c r="F5" s="1124"/>
      <c r="O5" s="632">
        <f>O22-$L$22</f>
        <v>0</v>
      </c>
    </row>
    <row r="6" spans="1:18" s="497" customFormat="1" ht="66.75" customHeight="1">
      <c r="A6" s="1566" t="s">
        <v>1697</v>
      </c>
      <c r="B6" s="1825"/>
      <c r="C6" s="1065" t="s">
        <v>1693</v>
      </c>
      <c r="D6" s="1018" t="s">
        <v>2048</v>
      </c>
      <c r="E6" s="633" t="s">
        <v>2102</v>
      </c>
      <c r="F6" s="633" t="s">
        <v>2103</v>
      </c>
      <c r="G6" s="633" t="s">
        <v>2104</v>
      </c>
      <c r="H6" s="633" t="s">
        <v>2105</v>
      </c>
      <c r="I6" s="633" t="s">
        <v>2106</v>
      </c>
      <c r="J6" s="633" t="s">
        <v>2107</v>
      </c>
      <c r="K6" s="633" t="s">
        <v>2108</v>
      </c>
      <c r="L6" s="633"/>
      <c r="M6" s="633"/>
      <c r="N6" s="633"/>
      <c r="O6" s="633"/>
      <c r="P6" s="724"/>
      <c r="Q6" s="744"/>
      <c r="R6" s="744"/>
    </row>
    <row r="7" spans="1:18" s="497" customFormat="1" ht="15.75" customHeight="1">
      <c r="A7" s="1817" t="s">
        <v>2015</v>
      </c>
      <c r="B7" s="1832"/>
      <c r="C7" s="1835" t="s">
        <v>2016</v>
      </c>
      <c r="D7" s="1766">
        <v>45159</v>
      </c>
      <c r="E7" s="1730">
        <f>D7+3</f>
        <v>45162</v>
      </c>
      <c r="F7" s="1730">
        <f>E7+6</f>
        <v>45168</v>
      </c>
      <c r="G7" s="1730">
        <f>F7+5</f>
        <v>45173</v>
      </c>
      <c r="H7" s="1730">
        <f>G7+1</f>
        <v>45174</v>
      </c>
      <c r="I7" s="1730">
        <f>H7+4</f>
        <v>45178</v>
      </c>
      <c r="J7" s="1730">
        <f>I7+1</f>
        <v>45179</v>
      </c>
      <c r="K7" s="1827" t="s">
        <v>2109</v>
      </c>
      <c r="L7" s="1547"/>
      <c r="M7" s="1547"/>
      <c r="N7" s="1547"/>
      <c r="O7" s="1547"/>
      <c r="P7" s="1547"/>
      <c r="Q7" s="1547"/>
      <c r="R7" s="1547"/>
    </row>
    <row r="8" spans="1:18" s="497" customFormat="1" ht="15.75" customHeight="1">
      <c r="A8" s="1819"/>
      <c r="B8" s="1833"/>
      <c r="C8" s="1835"/>
      <c r="D8" s="1767"/>
      <c r="E8" s="1731"/>
      <c r="F8" s="1731"/>
      <c r="G8" s="1731"/>
      <c r="H8" s="1731"/>
      <c r="I8" s="1731"/>
      <c r="J8" s="1731"/>
      <c r="K8" s="1828"/>
      <c r="L8" s="1548"/>
      <c r="M8" s="1548"/>
      <c r="N8" s="1548"/>
      <c r="O8" s="1548"/>
      <c r="P8" s="1548"/>
      <c r="Q8" s="1548"/>
      <c r="R8" s="1548"/>
    </row>
    <row r="9" spans="1:18" s="497" customFormat="1" ht="15.75" customHeight="1">
      <c r="A9" s="1821"/>
      <c r="B9" s="1834"/>
      <c r="C9" s="1835"/>
      <c r="D9" s="1768"/>
      <c r="E9" s="1732"/>
      <c r="F9" s="1732"/>
      <c r="G9" s="1732"/>
      <c r="H9" s="1732"/>
      <c r="I9" s="1732"/>
      <c r="J9" s="1732"/>
      <c r="K9" s="1828"/>
      <c r="L9" s="1548"/>
      <c r="M9" s="1548"/>
      <c r="N9" s="1548"/>
      <c r="O9" s="1548"/>
      <c r="P9" s="1548"/>
      <c r="Q9" s="1548"/>
      <c r="R9" s="1548"/>
    </row>
    <row r="10" spans="1:18" s="497" customFormat="1" ht="15.75" customHeight="1">
      <c r="A10" s="1836" t="s">
        <v>2020</v>
      </c>
      <c r="B10" s="1837"/>
      <c r="C10" s="1755" t="s">
        <v>2021</v>
      </c>
      <c r="D10" s="1753">
        <f>D7+7</f>
        <v>45166</v>
      </c>
      <c r="E10" s="1730">
        <f>E7+7</f>
        <v>45169</v>
      </c>
      <c r="F10" s="1730">
        <f>F7+7</f>
        <v>45175</v>
      </c>
      <c r="G10" s="1730">
        <f t="shared" ref="G10:J10" si="0">G7+7</f>
        <v>45180</v>
      </c>
      <c r="H10" s="1730">
        <f t="shared" si="0"/>
        <v>45181</v>
      </c>
      <c r="I10" s="1730">
        <f t="shared" si="0"/>
        <v>45185</v>
      </c>
      <c r="J10" s="1730">
        <f t="shared" si="0"/>
        <v>45186</v>
      </c>
      <c r="K10" s="1828"/>
      <c r="L10" s="1547"/>
      <c r="M10" s="1547"/>
      <c r="N10" s="1547"/>
      <c r="O10" s="1547"/>
      <c r="P10" s="1547"/>
      <c r="Q10" s="1547"/>
      <c r="R10" s="1547"/>
    </row>
    <row r="11" spans="1:18" s="497" customFormat="1" ht="15.75" customHeight="1">
      <c r="A11" s="1838"/>
      <c r="B11" s="1839"/>
      <c r="C11" s="1755"/>
      <c r="D11" s="1747"/>
      <c r="E11" s="1731"/>
      <c r="F11" s="1731"/>
      <c r="G11" s="1731"/>
      <c r="H11" s="1731"/>
      <c r="I11" s="1731"/>
      <c r="J11" s="1731"/>
      <c r="K11" s="1828"/>
      <c r="L11" s="1548"/>
      <c r="M11" s="1548"/>
      <c r="N11" s="1548"/>
      <c r="O11" s="1548"/>
      <c r="P11" s="1548"/>
      <c r="Q11" s="1548"/>
      <c r="R11" s="1548"/>
    </row>
    <row r="12" spans="1:18" s="497" customFormat="1" ht="15.75" customHeight="1">
      <c r="A12" s="1840"/>
      <c r="B12" s="1841"/>
      <c r="C12" s="1756"/>
      <c r="D12" s="1754"/>
      <c r="E12" s="1826"/>
      <c r="F12" s="1826"/>
      <c r="G12" s="1826"/>
      <c r="H12" s="1826"/>
      <c r="I12" s="1826"/>
      <c r="J12" s="1826"/>
      <c r="K12" s="1828"/>
      <c r="L12" s="1548"/>
      <c r="M12" s="1548"/>
      <c r="N12" s="1548"/>
      <c r="O12" s="1548"/>
      <c r="P12" s="1548"/>
      <c r="Q12" s="1548"/>
      <c r="R12" s="1548"/>
    </row>
    <row r="13" spans="1:18" s="497" customFormat="1" ht="15.75" customHeight="1">
      <c r="A13" s="1836" t="s">
        <v>2023</v>
      </c>
      <c r="B13" s="1837"/>
      <c r="C13" s="1755" t="s">
        <v>2024</v>
      </c>
      <c r="D13" s="1753">
        <f t="shared" ref="D13:E13" si="1">D10+7</f>
        <v>45173</v>
      </c>
      <c r="E13" s="1730">
        <f t="shared" si="1"/>
        <v>45176</v>
      </c>
      <c r="F13" s="1730">
        <f t="shared" ref="F13:G13" si="2">F10+7</f>
        <v>45182</v>
      </c>
      <c r="G13" s="1730">
        <f t="shared" si="2"/>
        <v>45187</v>
      </c>
      <c r="H13" s="1730">
        <f t="shared" ref="H13:J13" si="3">H10+7</f>
        <v>45188</v>
      </c>
      <c r="I13" s="1730">
        <f t="shared" si="3"/>
        <v>45192</v>
      </c>
      <c r="J13" s="1730">
        <f t="shared" si="3"/>
        <v>45193</v>
      </c>
      <c r="K13" s="1828"/>
      <c r="L13" s="1547"/>
      <c r="M13" s="1547"/>
      <c r="N13" s="1547"/>
      <c r="O13" s="1547"/>
      <c r="P13" s="1547"/>
      <c r="Q13" s="1547"/>
      <c r="R13" s="1547"/>
    </row>
    <row r="14" spans="1:18" s="497" customFormat="1" ht="15.75" customHeight="1">
      <c r="A14" s="1838"/>
      <c r="B14" s="1839"/>
      <c r="C14" s="1755"/>
      <c r="D14" s="1747"/>
      <c r="E14" s="1731"/>
      <c r="F14" s="1731"/>
      <c r="G14" s="1731"/>
      <c r="H14" s="1731"/>
      <c r="I14" s="1731"/>
      <c r="J14" s="1731"/>
      <c r="K14" s="1828"/>
      <c r="L14" s="1548"/>
      <c r="M14" s="1548"/>
      <c r="N14" s="1548"/>
      <c r="O14" s="1548"/>
      <c r="P14" s="1548"/>
      <c r="Q14" s="1548"/>
      <c r="R14" s="1548"/>
    </row>
    <row r="15" spans="1:18" s="497" customFormat="1" ht="15.75" customHeight="1">
      <c r="A15" s="1840"/>
      <c r="B15" s="1841"/>
      <c r="C15" s="1756"/>
      <c r="D15" s="1754"/>
      <c r="E15" s="1826"/>
      <c r="F15" s="1826"/>
      <c r="G15" s="1826"/>
      <c r="H15" s="1826"/>
      <c r="I15" s="1826"/>
      <c r="J15" s="1826"/>
      <c r="K15" s="1828"/>
      <c r="L15" s="1548"/>
      <c r="M15" s="1548"/>
      <c r="N15" s="1548"/>
      <c r="O15" s="1548"/>
      <c r="P15" s="1548"/>
      <c r="Q15" s="1548"/>
      <c r="R15" s="1548"/>
    </row>
    <row r="16" spans="1:18" s="497" customFormat="1" ht="15.75" customHeight="1">
      <c r="A16" s="1836" t="s">
        <v>2026</v>
      </c>
      <c r="B16" s="1837"/>
      <c r="C16" s="1755" t="s">
        <v>2027</v>
      </c>
      <c r="D16" s="1753">
        <f t="shared" ref="D16:E16" si="4">D13+7</f>
        <v>45180</v>
      </c>
      <c r="E16" s="1730">
        <f t="shared" si="4"/>
        <v>45183</v>
      </c>
      <c r="F16" s="1730">
        <f t="shared" ref="F16:G16" si="5">F13+7</f>
        <v>45189</v>
      </c>
      <c r="G16" s="1730">
        <f t="shared" si="5"/>
        <v>45194</v>
      </c>
      <c r="H16" s="1730">
        <f t="shared" ref="H16:J16" si="6">H13+7</f>
        <v>45195</v>
      </c>
      <c r="I16" s="1730">
        <f t="shared" si="6"/>
        <v>45199</v>
      </c>
      <c r="J16" s="1730">
        <f t="shared" si="6"/>
        <v>45200</v>
      </c>
      <c r="K16" s="1828"/>
      <c r="L16" s="1547"/>
      <c r="M16" s="1547"/>
      <c r="N16" s="1547"/>
      <c r="O16" s="1547"/>
      <c r="P16" s="1547"/>
      <c r="Q16" s="1547"/>
      <c r="R16" s="1547"/>
    </row>
    <row r="17" spans="1:18" s="497" customFormat="1" ht="15.75" customHeight="1">
      <c r="A17" s="1838"/>
      <c r="B17" s="1839"/>
      <c r="C17" s="1755"/>
      <c r="D17" s="1747"/>
      <c r="E17" s="1731"/>
      <c r="F17" s="1731"/>
      <c r="G17" s="1731"/>
      <c r="H17" s="1731"/>
      <c r="I17" s="1731"/>
      <c r="J17" s="1731"/>
      <c r="K17" s="1828"/>
      <c r="L17" s="1548"/>
      <c r="M17" s="1548"/>
      <c r="N17" s="1548"/>
      <c r="O17" s="1548"/>
      <c r="P17" s="1548"/>
      <c r="Q17" s="1548"/>
      <c r="R17" s="1548"/>
    </row>
    <row r="18" spans="1:18" s="497" customFormat="1" ht="15.75" customHeight="1">
      <c r="A18" s="1840"/>
      <c r="B18" s="1841"/>
      <c r="C18" s="1756"/>
      <c r="D18" s="1754"/>
      <c r="E18" s="1826"/>
      <c r="F18" s="1826"/>
      <c r="G18" s="1826"/>
      <c r="H18" s="1826"/>
      <c r="I18" s="1826"/>
      <c r="J18" s="1826"/>
      <c r="K18" s="1828"/>
      <c r="L18" s="1548"/>
      <c r="M18" s="1548"/>
      <c r="N18" s="1548"/>
      <c r="O18" s="1548"/>
      <c r="P18" s="1548"/>
      <c r="Q18" s="1548"/>
      <c r="R18" s="1548"/>
    </row>
    <row r="19" spans="1:18" s="497" customFormat="1" ht="15.75" customHeight="1">
      <c r="A19" s="1836" t="s">
        <v>2029</v>
      </c>
      <c r="B19" s="1837"/>
      <c r="C19" s="1755" t="s">
        <v>2030</v>
      </c>
      <c r="D19" s="1753">
        <f t="shared" ref="D19:E19" si="7">D16+7</f>
        <v>45187</v>
      </c>
      <c r="E19" s="1730">
        <f t="shared" si="7"/>
        <v>45190</v>
      </c>
      <c r="F19" s="1730">
        <f t="shared" ref="F19:G19" si="8">F16+7</f>
        <v>45196</v>
      </c>
      <c r="G19" s="1730">
        <f t="shared" si="8"/>
        <v>45201</v>
      </c>
      <c r="H19" s="1730">
        <f t="shared" ref="H19:J19" si="9">H16+7</f>
        <v>45202</v>
      </c>
      <c r="I19" s="1730">
        <f t="shared" si="9"/>
        <v>45206</v>
      </c>
      <c r="J19" s="1730">
        <f t="shared" si="9"/>
        <v>45207</v>
      </c>
      <c r="K19" s="1828"/>
      <c r="L19" s="1547"/>
      <c r="M19" s="1547"/>
      <c r="N19" s="1547"/>
      <c r="O19" s="1547"/>
      <c r="P19" s="1547"/>
      <c r="Q19" s="1547"/>
      <c r="R19" s="1547"/>
    </row>
    <row r="20" spans="1:18" s="497" customFormat="1" ht="15.75" customHeight="1">
      <c r="A20" s="1838"/>
      <c r="B20" s="1839"/>
      <c r="C20" s="1755"/>
      <c r="D20" s="1747"/>
      <c r="E20" s="1731"/>
      <c r="F20" s="1731"/>
      <c r="G20" s="1731"/>
      <c r="H20" s="1731"/>
      <c r="I20" s="1731"/>
      <c r="J20" s="1731"/>
      <c r="K20" s="1828"/>
      <c r="L20" s="1548"/>
      <c r="M20" s="1548"/>
      <c r="N20" s="1548"/>
      <c r="O20" s="1548"/>
      <c r="P20" s="1548"/>
      <c r="Q20" s="1548"/>
      <c r="R20" s="1548"/>
    </row>
    <row r="21" spans="1:18" s="497" customFormat="1" ht="15.75" customHeight="1">
      <c r="A21" s="1840"/>
      <c r="B21" s="1841"/>
      <c r="C21" s="1756"/>
      <c r="D21" s="1754"/>
      <c r="E21" s="1826"/>
      <c r="F21" s="1826"/>
      <c r="G21" s="1826"/>
      <c r="H21" s="1826"/>
      <c r="I21" s="1826"/>
      <c r="J21" s="1826"/>
      <c r="K21" s="1828"/>
      <c r="L21" s="1548"/>
      <c r="M21" s="1548"/>
      <c r="N21" s="1548"/>
      <c r="O21" s="1548"/>
      <c r="P21" s="1548"/>
      <c r="Q21" s="1548"/>
      <c r="R21" s="1548"/>
    </row>
    <row r="22" spans="1:18" s="497" customFormat="1" ht="15.75" customHeight="1">
      <c r="A22" s="1817" t="s">
        <v>2032</v>
      </c>
      <c r="B22" s="1818"/>
      <c r="C22" s="1823" t="s">
        <v>2033</v>
      </c>
      <c r="D22" s="1753">
        <f t="shared" ref="D22:E22" si="10">D19+7</f>
        <v>45194</v>
      </c>
      <c r="E22" s="1730">
        <f t="shared" si="10"/>
        <v>45197</v>
      </c>
      <c r="F22" s="1730">
        <f t="shared" ref="F22:G22" si="11">F19+7</f>
        <v>45203</v>
      </c>
      <c r="G22" s="1730">
        <f t="shared" si="11"/>
        <v>45208</v>
      </c>
      <c r="H22" s="1730">
        <f t="shared" ref="H22:J22" si="12">H19+7</f>
        <v>45209</v>
      </c>
      <c r="I22" s="1730">
        <f t="shared" si="12"/>
        <v>45213</v>
      </c>
      <c r="J22" s="1730">
        <f t="shared" si="12"/>
        <v>45214</v>
      </c>
      <c r="K22" s="1828"/>
      <c r="L22" s="1547"/>
      <c r="M22" s="1547"/>
      <c r="N22" s="1547"/>
      <c r="O22" s="1547"/>
      <c r="P22" s="1547"/>
      <c r="Q22" s="1547"/>
      <c r="R22" s="1547"/>
    </row>
    <row r="23" spans="1:18" s="497" customFormat="1" ht="15.75" customHeight="1">
      <c r="A23" s="1819"/>
      <c r="B23" s="1820"/>
      <c r="C23" s="1823"/>
      <c r="D23" s="1747"/>
      <c r="E23" s="1731"/>
      <c r="F23" s="1731"/>
      <c r="G23" s="1731"/>
      <c r="H23" s="1731"/>
      <c r="I23" s="1731"/>
      <c r="J23" s="1731"/>
      <c r="K23" s="1828"/>
      <c r="L23" s="1548"/>
      <c r="M23" s="1548"/>
      <c r="N23" s="1548"/>
      <c r="O23" s="1548"/>
      <c r="P23" s="1548"/>
      <c r="Q23" s="1548"/>
      <c r="R23" s="1548"/>
    </row>
    <row r="24" spans="1:18" s="497" customFormat="1" ht="15.75" customHeight="1">
      <c r="A24" s="1821"/>
      <c r="B24" s="1822"/>
      <c r="C24" s="1824"/>
      <c r="D24" s="1754"/>
      <c r="E24" s="1826"/>
      <c r="F24" s="1826"/>
      <c r="G24" s="1826"/>
      <c r="H24" s="1826"/>
      <c r="I24" s="1826"/>
      <c r="J24" s="1826"/>
      <c r="K24" s="1829"/>
      <c r="L24" s="1548"/>
      <c r="M24" s="1548"/>
      <c r="N24" s="1548"/>
      <c r="O24" s="1548"/>
      <c r="P24" s="1548"/>
      <c r="Q24" s="1548"/>
      <c r="R24" s="1548"/>
    </row>
    <row r="25" spans="1:18" s="497" customFormat="1" ht="14.1" customHeight="1">
      <c r="A25" s="658"/>
      <c r="B25" s="659"/>
      <c r="C25" s="660"/>
      <c r="D25" s="661"/>
      <c r="E25" s="661"/>
      <c r="F25" s="661"/>
      <c r="G25" s="659"/>
      <c r="H25" s="659"/>
      <c r="I25" s="661"/>
      <c r="J25" s="662"/>
      <c r="K25" s="662"/>
      <c r="L25" s="662"/>
      <c r="M25" s="662"/>
      <c r="N25" s="662"/>
      <c r="O25" s="661"/>
      <c r="P25" s="662"/>
      <c r="Q25" s="662"/>
      <c r="R25" s="663"/>
    </row>
    <row r="26" spans="1:18" s="497" customFormat="1" ht="17.25" customHeight="1">
      <c r="A26" s="1581"/>
      <c r="B26" s="1582"/>
      <c r="C26" s="1582"/>
      <c r="D26" s="1582"/>
      <c r="E26" s="1583"/>
      <c r="F26" s="1584"/>
      <c r="G26" s="1585"/>
      <c r="H26" s="1585"/>
      <c r="I26" s="1585"/>
      <c r="J26" s="1585"/>
      <c r="K26" s="1585"/>
      <c r="L26" s="1585"/>
      <c r="M26" s="1585"/>
      <c r="N26" s="1585"/>
      <c r="O26" s="1585"/>
      <c r="P26" s="1585"/>
      <c r="Q26" s="1585"/>
      <c r="R26" s="1586"/>
    </row>
    <row r="27" spans="1:18" s="497" customFormat="1" ht="14.85" customHeight="1">
      <c r="A27" s="1595"/>
      <c r="B27" s="1550"/>
      <c r="C27" s="1550"/>
      <c r="D27" s="1550"/>
      <c r="E27" s="1596"/>
      <c r="F27" s="1597"/>
      <c r="G27" s="1598"/>
      <c r="H27" s="1598"/>
      <c r="I27" s="1599"/>
      <c r="J27" s="1599"/>
      <c r="K27" s="1599"/>
      <c r="L27" s="1599"/>
      <c r="M27" s="1599"/>
      <c r="N27" s="1599"/>
      <c r="O27" s="1598"/>
      <c r="P27" s="1598"/>
      <c r="Q27" s="1598"/>
      <c r="R27" s="1600"/>
    </row>
    <row r="28" spans="1:18" s="497" customFormat="1" ht="14.85" customHeight="1">
      <c r="A28" s="1575"/>
      <c r="B28" s="1576"/>
      <c r="C28" s="1576"/>
      <c r="D28" s="1576"/>
      <c r="E28" s="1576"/>
      <c r="F28" s="1562"/>
      <c r="G28" s="1593"/>
      <c r="H28" s="1594"/>
      <c r="I28" s="1587" t="s">
        <v>1741</v>
      </c>
      <c r="J28" s="1587"/>
      <c r="K28" s="1587"/>
      <c r="L28" s="1588"/>
      <c r="M28" s="1589" t="s">
        <v>123</v>
      </c>
      <c r="N28" s="1587"/>
      <c r="O28" s="1578"/>
      <c r="P28" s="1578"/>
      <c r="Q28" s="1578"/>
      <c r="R28" s="1578"/>
    </row>
    <row r="29" spans="1:18" s="497" customFormat="1" ht="14.85" customHeight="1">
      <c r="A29" s="1575"/>
      <c r="B29" s="1576"/>
      <c r="C29" s="1576"/>
      <c r="D29" s="1576"/>
      <c r="E29" s="1576"/>
      <c r="F29" s="1564"/>
      <c r="G29" s="1564"/>
      <c r="H29" s="1564"/>
      <c r="I29" s="610" t="s">
        <v>1742</v>
      </c>
      <c r="J29" s="611" t="s">
        <v>1743</v>
      </c>
      <c r="K29" s="595" t="s">
        <v>1744</v>
      </c>
      <c r="L29" s="577" t="s">
        <v>1745</v>
      </c>
      <c r="M29" s="745" t="s">
        <v>1742</v>
      </c>
      <c r="N29" s="666" t="s">
        <v>1745</v>
      </c>
      <c r="O29" s="1564"/>
      <c r="P29" s="1564"/>
      <c r="Q29" s="1564"/>
      <c r="R29" s="1564"/>
    </row>
    <row r="30" spans="1:18" s="497" customFormat="1" ht="14.85" customHeight="1">
      <c r="A30" s="1549"/>
      <c r="B30" s="1550"/>
      <c r="C30" s="1550"/>
      <c r="D30" s="1550"/>
      <c r="E30" s="1550"/>
      <c r="F30" s="1346"/>
      <c r="G30" s="1346"/>
      <c r="H30" s="1346"/>
      <c r="I30" s="669" t="s">
        <v>2110</v>
      </c>
      <c r="J30" s="528" t="s">
        <v>2110</v>
      </c>
      <c r="K30" s="528" t="s">
        <v>1748</v>
      </c>
      <c r="L30" s="668" t="s">
        <v>1901</v>
      </c>
      <c r="M30" s="528" t="s">
        <v>1749</v>
      </c>
      <c r="N30" s="528" t="s">
        <v>1750</v>
      </c>
      <c r="O30" s="1563"/>
      <c r="P30" s="1564"/>
      <c r="Q30" s="1564"/>
      <c r="R30" s="1564"/>
    </row>
    <row r="31" spans="1:18" s="497" customFormat="1" ht="14.85" customHeight="1">
      <c r="A31" s="1549"/>
      <c r="B31" s="1550"/>
      <c r="C31" s="1550"/>
      <c r="D31" s="1550"/>
      <c r="E31" s="1550"/>
      <c r="F31" s="1797"/>
      <c r="G31" s="1798"/>
      <c r="H31" s="1798"/>
      <c r="I31" s="1798"/>
      <c r="J31" s="1798"/>
      <c r="K31" s="1798"/>
      <c r="L31" s="1798"/>
      <c r="M31" s="1798"/>
      <c r="N31" s="1798"/>
      <c r="O31" s="1798"/>
      <c r="P31" s="1798"/>
      <c r="Q31" s="1798"/>
      <c r="R31" s="1799"/>
    </row>
    <row r="32" spans="1:18" s="497" customFormat="1" ht="14.85" customHeight="1">
      <c r="A32" s="670"/>
      <c r="B32" s="659"/>
      <c r="C32" s="661"/>
      <c r="D32" s="661"/>
      <c r="E32" s="661"/>
      <c r="F32" s="661"/>
      <c r="G32" s="659"/>
      <c r="H32" s="659"/>
      <c r="I32" s="661"/>
      <c r="J32" s="671"/>
      <c r="K32" s="671"/>
      <c r="L32" s="671"/>
      <c r="M32" s="671"/>
      <c r="N32" s="671"/>
      <c r="O32" s="671"/>
      <c r="P32" s="671"/>
      <c r="Q32" s="671"/>
      <c r="R32" s="671"/>
    </row>
    <row r="33" spans="1:18" s="497" customFormat="1" ht="14.85" customHeight="1">
      <c r="A33" s="670"/>
      <c r="B33" s="659"/>
      <c r="C33" s="661"/>
      <c r="D33" s="661"/>
      <c r="E33" s="661"/>
      <c r="F33" s="661"/>
      <c r="G33" s="659"/>
      <c r="H33" s="659"/>
      <c r="I33" s="661"/>
      <c r="J33" s="671"/>
      <c r="K33" s="671"/>
      <c r="L33" s="671"/>
      <c r="M33" s="671"/>
      <c r="N33" s="672"/>
      <c r="O33" s="671"/>
      <c r="P33" s="671"/>
      <c r="Q33" s="671"/>
      <c r="R33" s="671"/>
    </row>
    <row r="34" spans="1:18" s="497" customFormat="1" ht="14.85" customHeight="1">
      <c r="A34" s="1119" t="s">
        <v>1751</v>
      </c>
      <c r="B34" s="1102"/>
      <c r="C34" s="1340" t="s">
        <v>2035</v>
      </c>
      <c r="D34" s="1341"/>
      <c r="E34" s="531"/>
      <c r="F34" s="531"/>
      <c r="G34" s="673" t="s">
        <v>1751</v>
      </c>
      <c r="H34" s="1145" t="s">
        <v>1739</v>
      </c>
      <c r="I34" s="1100"/>
      <c r="J34" s="531"/>
      <c r="K34" s="531"/>
      <c r="L34" s="1240" t="s">
        <v>1751</v>
      </c>
      <c r="M34" s="1102"/>
      <c r="N34" s="1099" t="s">
        <v>1739</v>
      </c>
      <c r="O34" s="1100"/>
      <c r="P34" s="531"/>
    </row>
    <row r="35" spans="1:18" s="497" customFormat="1" ht="14.85" customHeight="1">
      <c r="A35" s="1119" t="s">
        <v>1754</v>
      </c>
      <c r="B35" s="1102"/>
      <c r="C35" s="1099">
        <v>2840</v>
      </c>
      <c r="D35" s="1100"/>
      <c r="E35" s="532" t="s">
        <v>1755</v>
      </c>
      <c r="F35" s="1019" t="s">
        <v>2036</v>
      </c>
      <c r="G35" s="673" t="s">
        <v>1754</v>
      </c>
      <c r="H35" s="1145" t="s">
        <v>1739</v>
      </c>
      <c r="I35" s="1100"/>
      <c r="J35" s="532" t="s">
        <v>1755</v>
      </c>
      <c r="K35" s="784" t="s">
        <v>1739</v>
      </c>
      <c r="L35" s="1240" t="s">
        <v>1754</v>
      </c>
      <c r="M35" s="1102"/>
      <c r="N35" s="1099" t="s">
        <v>1739</v>
      </c>
      <c r="O35" s="1100"/>
      <c r="P35" s="674" t="s">
        <v>1755</v>
      </c>
      <c r="Q35" s="785" t="s">
        <v>1739</v>
      </c>
    </row>
    <row r="36" spans="1:18" s="538" customFormat="1" ht="15">
      <c r="A36" s="1119" t="s">
        <v>1758</v>
      </c>
      <c r="B36" s="1102"/>
      <c r="C36" s="1103" t="s">
        <v>1759</v>
      </c>
      <c r="D36" s="1104"/>
      <c r="E36" s="1103" t="s">
        <v>1760</v>
      </c>
      <c r="F36" s="1114"/>
      <c r="G36" s="673" t="s">
        <v>1758</v>
      </c>
      <c r="H36" s="1103" t="s">
        <v>1759</v>
      </c>
      <c r="I36" s="1104"/>
      <c r="J36" s="1103" t="s">
        <v>1760</v>
      </c>
      <c r="K36" s="1114"/>
      <c r="L36" s="1240" t="s">
        <v>1758</v>
      </c>
      <c r="M36" s="1102"/>
      <c r="N36" s="1103" t="s">
        <v>1759</v>
      </c>
      <c r="O36" s="1104"/>
      <c r="P36" s="1103" t="s">
        <v>1760</v>
      </c>
      <c r="Q36" s="1104"/>
      <c r="R36" s="597"/>
    </row>
    <row r="37" spans="1:18" s="538" customFormat="1" ht="17.25" customHeight="1">
      <c r="A37" s="1089" t="s">
        <v>1750</v>
      </c>
      <c r="B37" s="1086"/>
      <c r="C37" s="1091" t="s">
        <v>2037</v>
      </c>
      <c r="D37" s="1115"/>
      <c r="E37" s="1091" t="s">
        <v>1739</v>
      </c>
      <c r="F37" s="1092"/>
      <c r="G37" s="675" t="s">
        <v>1762</v>
      </c>
      <c r="H37" s="1087" t="s">
        <v>1739</v>
      </c>
      <c r="I37" s="1088"/>
      <c r="J37" s="1830" t="s">
        <v>1739</v>
      </c>
      <c r="K37" s="1803"/>
      <c r="L37" s="1242" t="s">
        <v>1750</v>
      </c>
      <c r="M37" s="1086"/>
      <c r="N37" s="1087" t="s">
        <v>1739</v>
      </c>
      <c r="O37" s="1088"/>
      <c r="P37" s="1087" t="s">
        <v>1739</v>
      </c>
      <c r="Q37" s="1088"/>
      <c r="R37" s="597"/>
    </row>
    <row r="38" spans="1:18" s="538" customFormat="1" ht="17.25" customHeight="1">
      <c r="A38" s="1706" t="s">
        <v>1749</v>
      </c>
      <c r="B38" s="1707"/>
      <c r="C38" s="1091" t="s">
        <v>1739</v>
      </c>
      <c r="D38" s="1115"/>
      <c r="E38" s="1091" t="s">
        <v>2038</v>
      </c>
      <c r="F38" s="1092"/>
      <c r="G38" s="675"/>
      <c r="H38" s="1087" t="s">
        <v>1739</v>
      </c>
      <c r="I38" s="1088"/>
      <c r="J38" s="1087" t="s">
        <v>1739</v>
      </c>
      <c r="K38" s="1088"/>
      <c r="L38" s="1242" t="s">
        <v>1741</v>
      </c>
      <c r="M38" s="1086"/>
      <c r="N38" s="1087" t="s">
        <v>1739</v>
      </c>
      <c r="O38" s="1088"/>
      <c r="P38" s="1087" t="s">
        <v>1739</v>
      </c>
      <c r="Q38" s="1088"/>
      <c r="R38" s="597"/>
    </row>
    <row r="39" spans="1:18" s="538" customFormat="1" ht="17.25" customHeight="1">
      <c r="A39" s="1089" t="s">
        <v>1741</v>
      </c>
      <c r="B39" s="1086"/>
      <c r="C39" s="1091" t="s">
        <v>2037</v>
      </c>
      <c r="D39" s="1115"/>
      <c r="E39" s="1091" t="s">
        <v>2039</v>
      </c>
      <c r="F39" s="1092"/>
      <c r="G39" s="556"/>
      <c r="H39" s="1087"/>
      <c r="I39" s="1088"/>
      <c r="J39" s="1831" t="s">
        <v>1739</v>
      </c>
      <c r="K39" s="1243"/>
      <c r="L39" s="1804" t="s">
        <v>1767</v>
      </c>
      <c r="M39" s="1805"/>
      <c r="N39" s="1087" t="s">
        <v>1739</v>
      </c>
      <c r="O39" s="1088"/>
      <c r="P39" s="1087" t="s">
        <v>1739</v>
      </c>
      <c r="Q39" s="1088"/>
      <c r="R39" s="597"/>
    </row>
    <row r="40" spans="1:18" s="538" customFormat="1" ht="17.25" customHeight="1">
      <c r="A40" s="1089" t="s">
        <v>662</v>
      </c>
      <c r="B40" s="1086"/>
      <c r="C40" s="1091" t="s">
        <v>1739</v>
      </c>
      <c r="D40" s="1115"/>
      <c r="E40" s="1091" t="s">
        <v>2040</v>
      </c>
      <c r="F40" s="1092"/>
      <c r="G40" s="675"/>
      <c r="H40" s="1087" t="s">
        <v>1739</v>
      </c>
      <c r="I40" s="1088"/>
      <c r="J40" s="1087" t="s">
        <v>1739</v>
      </c>
      <c r="K40" s="1088"/>
      <c r="L40" s="1242" t="s">
        <v>1994</v>
      </c>
      <c r="M40" s="1086"/>
      <c r="N40" s="1087" t="s">
        <v>1739</v>
      </c>
      <c r="O40" s="1088"/>
      <c r="P40" s="1087" t="s">
        <v>1739</v>
      </c>
      <c r="Q40" s="1088"/>
      <c r="R40" s="597"/>
    </row>
    <row r="41" spans="1:18" s="538" customFormat="1" ht="15">
      <c r="A41" s="1089"/>
      <c r="B41" s="1086"/>
      <c r="C41" s="1087" t="s">
        <v>1739</v>
      </c>
      <c r="D41" s="1088"/>
      <c r="E41" s="1091" t="s">
        <v>1739</v>
      </c>
      <c r="F41" s="1092"/>
      <c r="G41" s="675"/>
      <c r="H41" s="1087" t="s">
        <v>1739</v>
      </c>
      <c r="I41" s="1088"/>
      <c r="J41" s="1087" t="s">
        <v>1739</v>
      </c>
      <c r="K41" s="1088"/>
      <c r="L41" s="1242" t="s">
        <v>662</v>
      </c>
      <c r="M41" s="1086"/>
      <c r="N41" s="1087" t="s">
        <v>1739</v>
      </c>
      <c r="O41" s="1088"/>
      <c r="P41" s="1087" t="s">
        <v>1739</v>
      </c>
      <c r="Q41" s="1088"/>
      <c r="R41" s="597"/>
    </row>
    <row r="42" spans="1:18" s="538" customFormat="1" ht="15">
      <c r="A42" s="1538" t="s">
        <v>1770</v>
      </c>
      <c r="B42" s="1247"/>
      <c r="C42" s="1247"/>
      <c r="D42" s="1247"/>
      <c r="E42" s="1247"/>
      <c r="F42" s="1247"/>
      <c r="G42" s="1247"/>
      <c r="H42" s="1247"/>
      <c r="I42" s="1247"/>
      <c r="J42" s="1247"/>
      <c r="K42" s="1247"/>
      <c r="L42" s="1247"/>
      <c r="M42" s="1247"/>
      <c r="N42" s="1247"/>
      <c r="O42" s="1247"/>
      <c r="P42" s="1247"/>
      <c r="Q42" s="1247"/>
      <c r="R42" s="1247"/>
    </row>
    <row r="43" spans="1:18" s="538" customFormat="1" ht="18.75">
      <c r="A43" s="676"/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  <c r="M43" s="676"/>
      <c r="N43" s="676"/>
      <c r="O43" s="676"/>
      <c r="P43" s="676"/>
      <c r="Q43" s="676"/>
      <c r="R43" s="676"/>
    </row>
    <row r="44" spans="1:18" s="538" customFormat="1" ht="11.25">
      <c r="A44" s="539" t="s">
        <v>1771</v>
      </c>
      <c r="B44" s="540"/>
      <c r="C44" s="540"/>
      <c r="D44" s="540"/>
      <c r="E44" s="540"/>
      <c r="F44" s="540"/>
      <c r="G44" s="540"/>
      <c r="H44" s="540"/>
      <c r="I44" s="540"/>
      <c r="J44" s="539"/>
      <c r="K44" s="540"/>
      <c r="L44" s="540"/>
      <c r="M44" s="540"/>
      <c r="N44" s="540"/>
      <c r="O44" s="540"/>
      <c r="P44" s="540"/>
      <c r="Q44" s="540"/>
    </row>
    <row r="45" spans="1:18" s="538" customFormat="1" ht="11.25">
      <c r="A45" s="541" t="s">
        <v>1772</v>
      </c>
      <c r="B45" s="542"/>
      <c r="C45" s="542"/>
      <c r="D45" s="542"/>
      <c r="E45" s="541"/>
      <c r="F45" s="542"/>
      <c r="G45" s="541" t="s">
        <v>1773</v>
      </c>
      <c r="H45" s="542"/>
      <c r="I45" s="542"/>
      <c r="J45" s="541"/>
      <c r="K45" s="542"/>
      <c r="L45" s="542"/>
      <c r="M45" s="540"/>
      <c r="N45" s="542"/>
      <c r="O45" s="542"/>
      <c r="P45" s="542"/>
      <c r="Q45" s="542"/>
    </row>
    <row r="46" spans="1:18" s="538" customFormat="1" ht="11.25">
      <c r="A46" s="541" t="s">
        <v>1774</v>
      </c>
      <c r="B46" s="542"/>
      <c r="C46" s="542"/>
      <c r="D46" s="542"/>
      <c r="E46" s="541"/>
      <c r="F46" s="542"/>
      <c r="G46" s="541" t="s">
        <v>1775</v>
      </c>
      <c r="H46" s="542"/>
      <c r="I46" s="542"/>
      <c r="J46" s="541"/>
      <c r="K46" s="542"/>
      <c r="L46" s="542"/>
      <c r="M46" s="540"/>
      <c r="N46" s="542"/>
      <c r="O46" s="542"/>
      <c r="P46" s="542"/>
      <c r="Q46" s="542"/>
    </row>
    <row r="47" spans="1:18" s="538" customFormat="1">
      <c r="A47" s="543" t="s">
        <v>1776</v>
      </c>
      <c r="C47" s="542"/>
      <c r="D47" s="542"/>
      <c r="E47" s="544"/>
      <c r="F47" s="544"/>
      <c r="G47" s="543" t="s">
        <v>1777</v>
      </c>
      <c r="H47" s="542"/>
      <c r="I47" s="542"/>
      <c r="J47" s="542"/>
      <c r="K47" s="542"/>
      <c r="L47" s="542"/>
      <c r="M47" s="540"/>
      <c r="N47" s="542"/>
      <c r="O47" s="542"/>
      <c r="P47" s="542"/>
      <c r="Q47" s="542"/>
    </row>
    <row r="48" spans="1:18" s="538" customFormat="1" ht="11.25">
      <c r="A48" s="542" t="s">
        <v>1778</v>
      </c>
      <c r="B48" s="542"/>
      <c r="C48" s="542"/>
      <c r="D48" s="542"/>
      <c r="E48" s="544"/>
      <c r="F48" s="544"/>
      <c r="G48" s="542" t="s">
        <v>1779</v>
      </c>
      <c r="H48" s="542"/>
      <c r="I48" s="542"/>
      <c r="J48" s="542"/>
      <c r="K48" s="542"/>
      <c r="L48" s="542"/>
      <c r="M48" s="540"/>
      <c r="N48" s="542"/>
      <c r="O48" s="542"/>
      <c r="P48" s="542"/>
      <c r="Q48" s="542"/>
    </row>
    <row r="49" spans="1:18" s="538" customFormat="1">
      <c r="A49" s="542"/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3"/>
      <c r="N49" s="542"/>
      <c r="O49" s="542"/>
      <c r="P49" s="542"/>
      <c r="Q49" s="542"/>
    </row>
    <row r="50" spans="1:18" s="558" customFormat="1" ht="13.35" customHeight="1">
      <c r="A50" s="677"/>
      <c r="B50" s="677"/>
      <c r="C50" s="677"/>
    </row>
    <row r="51" spans="1:18" s="538" customFormat="1" ht="13.35" customHeight="1">
      <c r="A51" s="757"/>
      <c r="B51" s="757"/>
      <c r="C51" s="757"/>
      <c r="D51" s="558"/>
      <c r="E51" s="558"/>
      <c r="F51" s="558"/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8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75">
    <mergeCell ref="Q19:Q21"/>
    <mergeCell ref="R19:R21"/>
    <mergeCell ref="P22:P24"/>
    <mergeCell ref="Q22:Q24"/>
    <mergeCell ref="R22:R24"/>
    <mergeCell ref="P13:P15"/>
    <mergeCell ref="Q13:Q15"/>
    <mergeCell ref="R13:R15"/>
    <mergeCell ref="P16:P18"/>
    <mergeCell ref="Q16:Q18"/>
    <mergeCell ref="R16:R18"/>
    <mergeCell ref="P7:P9"/>
    <mergeCell ref="Q7:Q9"/>
    <mergeCell ref="R7:R9"/>
    <mergeCell ref="P10:P12"/>
    <mergeCell ref="Q10:Q12"/>
    <mergeCell ref="R10:R12"/>
    <mergeCell ref="F22:F24"/>
    <mergeCell ref="G22:G24"/>
    <mergeCell ref="H22:H24"/>
    <mergeCell ref="F16:F18"/>
    <mergeCell ref="G16:G18"/>
    <mergeCell ref="H16:H18"/>
    <mergeCell ref="L22:L24"/>
    <mergeCell ref="M22:M24"/>
    <mergeCell ref="N22:N24"/>
    <mergeCell ref="O22:O24"/>
    <mergeCell ref="L16:L18"/>
    <mergeCell ref="M16:M18"/>
    <mergeCell ref="N16:N18"/>
    <mergeCell ref="O16:O18"/>
    <mergeCell ref="J7:J9"/>
    <mergeCell ref="L7:L9"/>
    <mergeCell ref="M7:M9"/>
    <mergeCell ref="P19:P21"/>
    <mergeCell ref="N40:O40"/>
    <mergeCell ref="A19:B21"/>
    <mergeCell ref="C19:C21"/>
    <mergeCell ref="D19:D21"/>
    <mergeCell ref="E19:E21"/>
    <mergeCell ref="F19:F21"/>
    <mergeCell ref="G19:G21"/>
    <mergeCell ref="H19:H21"/>
    <mergeCell ref="H10:H12"/>
    <mergeCell ref="A13:B15"/>
    <mergeCell ref="C13:C15"/>
    <mergeCell ref="D13:D15"/>
    <mergeCell ref="E13:E15"/>
    <mergeCell ref="F13:F15"/>
    <mergeCell ref="G13:G15"/>
    <mergeCell ref="H13:H15"/>
    <mergeCell ref="A10:B12"/>
    <mergeCell ref="C10:C12"/>
    <mergeCell ref="D10:D12"/>
    <mergeCell ref="E10:E12"/>
    <mergeCell ref="F10:F12"/>
    <mergeCell ref="G10:G12"/>
    <mergeCell ref="A16:B18"/>
    <mergeCell ref="C16:C18"/>
    <mergeCell ref="P38:Q38"/>
    <mergeCell ref="N41:O41"/>
    <mergeCell ref="P41:Q41"/>
    <mergeCell ref="A42:R42"/>
    <mergeCell ref="A7:B9"/>
    <mergeCell ref="C7:C9"/>
    <mergeCell ref="D7:D9"/>
    <mergeCell ref="E7:E9"/>
    <mergeCell ref="F7:F9"/>
    <mergeCell ref="G7:G9"/>
    <mergeCell ref="H7:H9"/>
    <mergeCell ref="A41:B41"/>
    <mergeCell ref="C41:D41"/>
    <mergeCell ref="E41:F41"/>
    <mergeCell ref="H41:I41"/>
    <mergeCell ref="J41:K41"/>
    <mergeCell ref="L41:M41"/>
    <mergeCell ref="P39:Q39"/>
    <mergeCell ref="A40:B40"/>
    <mergeCell ref="C40:D40"/>
    <mergeCell ref="E40:F40"/>
    <mergeCell ref="H40:I40"/>
    <mergeCell ref="J40:K40"/>
    <mergeCell ref="L40:M40"/>
    <mergeCell ref="P36:Q36"/>
    <mergeCell ref="A37:B37"/>
    <mergeCell ref="C37:D37"/>
    <mergeCell ref="E37:F37"/>
    <mergeCell ref="H37:I37"/>
    <mergeCell ref="J37:K37"/>
    <mergeCell ref="L37:M37"/>
    <mergeCell ref="N37:O37"/>
    <mergeCell ref="P40:Q40"/>
    <mergeCell ref="J39:K39"/>
    <mergeCell ref="A39:B39"/>
    <mergeCell ref="C39:D39"/>
    <mergeCell ref="E39:F39"/>
    <mergeCell ref="H39:I39"/>
    <mergeCell ref="L39:M39"/>
    <mergeCell ref="N39:O39"/>
    <mergeCell ref="P37:Q37"/>
    <mergeCell ref="A38:B38"/>
    <mergeCell ref="C38:D38"/>
    <mergeCell ref="E38:F38"/>
    <mergeCell ref="H38:I38"/>
    <mergeCell ref="J38:K38"/>
    <mergeCell ref="L38:M38"/>
    <mergeCell ref="N38:O38"/>
    <mergeCell ref="A35:B35"/>
    <mergeCell ref="C35:D35"/>
    <mergeCell ref="H35:I35"/>
    <mergeCell ref="L35:M35"/>
    <mergeCell ref="N35:O35"/>
    <mergeCell ref="A36:B36"/>
    <mergeCell ref="C36:D36"/>
    <mergeCell ref="E36:F36"/>
    <mergeCell ref="H36:I36"/>
    <mergeCell ref="J36:K36"/>
    <mergeCell ref="L36:M36"/>
    <mergeCell ref="N36:O36"/>
    <mergeCell ref="A31:E31"/>
    <mergeCell ref="F31:R31"/>
    <mergeCell ref="A34:B34"/>
    <mergeCell ref="C34:D34"/>
    <mergeCell ref="H34:I34"/>
    <mergeCell ref="L34:M34"/>
    <mergeCell ref="N34:O34"/>
    <mergeCell ref="A29:E29"/>
    <mergeCell ref="F29:H29"/>
    <mergeCell ref="O29:R29"/>
    <mergeCell ref="A30:E30"/>
    <mergeCell ref="F30:H30"/>
    <mergeCell ref="O30:R30"/>
    <mergeCell ref="A26:E26"/>
    <mergeCell ref="F26:R26"/>
    <mergeCell ref="A27:E27"/>
    <mergeCell ref="F27:R27"/>
    <mergeCell ref="A28:E28"/>
    <mergeCell ref="F28:H28"/>
    <mergeCell ref="I28:L28"/>
    <mergeCell ref="M28:N28"/>
    <mergeCell ref="O28:R28"/>
    <mergeCell ref="N19:N21"/>
    <mergeCell ref="O19:O21"/>
    <mergeCell ref="I22:I24"/>
    <mergeCell ref="J22:J24"/>
    <mergeCell ref="I19:I21"/>
    <mergeCell ref="J19:J21"/>
    <mergeCell ref="L19:L21"/>
    <mergeCell ref="N7:N9"/>
    <mergeCell ref="O7:O9"/>
    <mergeCell ref="K7:K24"/>
    <mergeCell ref="A22:B24"/>
    <mergeCell ref="C22:C24"/>
    <mergeCell ref="A5:F5"/>
    <mergeCell ref="A6:B6"/>
    <mergeCell ref="I7:I9"/>
    <mergeCell ref="E16:E18"/>
    <mergeCell ref="M13:M15"/>
    <mergeCell ref="N13:N15"/>
    <mergeCell ref="O13:O15"/>
    <mergeCell ref="I16:I18"/>
    <mergeCell ref="J16:J18"/>
    <mergeCell ref="N10:N12"/>
    <mergeCell ref="O10:O12"/>
    <mergeCell ref="I13:I15"/>
    <mergeCell ref="J13:J15"/>
    <mergeCell ref="L13:L15"/>
    <mergeCell ref="I10:I12"/>
    <mergeCell ref="J10:J12"/>
    <mergeCell ref="L10:L12"/>
    <mergeCell ref="M10:M12"/>
    <mergeCell ref="D16:D18"/>
    <mergeCell ref="D22:D24"/>
    <mergeCell ref="E22:E24"/>
    <mergeCell ref="M19:M21"/>
  </mergeCells>
  <hyperlinks>
    <hyperlink ref="A47" r:id="rId1" xr:uid="{DDE16C5F-CC50-4D28-911B-46568460B5F2}"/>
    <hyperlink ref="G47" r:id="rId2" xr:uid="{02937581-1B14-4CFF-AA0E-A769F308EDD9}"/>
  </hyperlinks>
  <pageMargins left="0.7" right="0.7" top="0.75" bottom="0.75" header="0.3" footer="0.3"/>
  <pageSetup paperSize="9" fitToHeight="0" orientation="landscape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1D415-9375-4265-9C64-9F089CD7304B}">
  <sheetPr codeName="Sheet18">
    <tabColor theme="9"/>
    <pageSetUpPr fitToPage="1"/>
  </sheetPr>
  <dimension ref="A1:S48"/>
  <sheetViews>
    <sheetView zoomScale="80" zoomScaleNormal="80" workbookViewId="0">
      <selection activeCell="I19" sqref="I19:I21"/>
    </sheetView>
  </sheetViews>
  <sheetFormatPr defaultColWidth="9.42578125" defaultRowHeight="12.75"/>
  <cols>
    <col min="1" max="1" width="23.42578125" style="375" customWidth="1"/>
    <col min="2" max="2" width="13.42578125" style="375" customWidth="1"/>
    <col min="3" max="3" width="10.42578125" style="375" customWidth="1"/>
    <col min="4" max="4" width="13.42578125" style="375" customWidth="1"/>
    <col min="5" max="5" width="13" style="375" customWidth="1"/>
    <col min="6" max="6" width="15.5703125" style="375" customWidth="1"/>
    <col min="7" max="7" width="19.5703125" style="375" customWidth="1"/>
    <col min="8" max="8" width="9.42578125" style="375"/>
    <col min="9" max="9" width="12.42578125" style="375" customWidth="1"/>
    <col min="10" max="10" width="18.85546875" style="375" customWidth="1"/>
    <col min="11" max="11" width="18.5703125" style="375" customWidth="1"/>
    <col min="12" max="18" width="15.5703125" style="375" customWidth="1"/>
    <col min="19" max="16384" width="9.42578125" style="375"/>
  </cols>
  <sheetData>
    <row r="1" spans="1:18" s="453" customFormat="1" ht="23.1" customHeight="1"/>
    <row r="2" spans="1:18" s="389" customFormat="1" ht="23.1" customHeight="1">
      <c r="A2" s="388" t="s">
        <v>1690</v>
      </c>
      <c r="B2" s="390" t="s">
        <v>2111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453" customFormat="1" ht="23.1" customHeight="1">
      <c r="A3" s="454"/>
      <c r="B3" s="455"/>
      <c r="C3" s="454"/>
      <c r="D3" s="454"/>
      <c r="E3" s="454"/>
      <c r="F3" s="454"/>
      <c r="G3" s="454"/>
      <c r="H3" s="454"/>
      <c r="I3" s="454"/>
      <c r="J3" s="454"/>
      <c r="L3" s="455"/>
      <c r="M3" s="455"/>
      <c r="N3" s="455"/>
      <c r="O3" s="455"/>
      <c r="P3" s="455"/>
    </row>
    <row r="4" spans="1:18" s="367" customFormat="1" ht="23.1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671" customFormat="1" ht="25.35" customHeight="1">
      <c r="A5" s="1864" t="s">
        <v>2112</v>
      </c>
      <c r="B5" s="1865"/>
      <c r="C5" s="1865"/>
      <c r="D5" s="1865"/>
      <c r="E5" s="1865"/>
      <c r="F5" s="1866"/>
      <c r="R5" s="663"/>
    </row>
    <row r="6" spans="1:18" s="497" customFormat="1" ht="58.5" customHeight="1">
      <c r="A6" s="1867" t="s">
        <v>1692</v>
      </c>
      <c r="B6" s="1868"/>
      <c r="C6" s="719" t="s">
        <v>1693</v>
      </c>
      <c r="D6" s="719" t="s">
        <v>1694</v>
      </c>
      <c r="E6" s="719" t="s">
        <v>1695</v>
      </c>
      <c r="F6" s="719" t="s">
        <v>1696</v>
      </c>
      <c r="G6" s="1867" t="s">
        <v>1697</v>
      </c>
      <c r="H6" s="1869"/>
      <c r="I6" s="746" t="s">
        <v>1693</v>
      </c>
      <c r="J6" s="721" t="s">
        <v>2113</v>
      </c>
      <c r="K6" s="722" t="s">
        <v>2114</v>
      </c>
      <c r="L6" s="747"/>
      <c r="M6" s="584"/>
      <c r="N6" s="584"/>
      <c r="O6" s="584"/>
      <c r="P6" s="747"/>
      <c r="Q6" s="748"/>
      <c r="R6" s="749"/>
    </row>
    <row r="7" spans="1:18" s="671" customFormat="1" ht="18.75" customHeight="1">
      <c r="A7" s="1855" t="s">
        <v>1701</v>
      </c>
      <c r="B7" s="1856"/>
      <c r="C7" s="727" t="s">
        <v>1702</v>
      </c>
      <c r="D7" s="689" t="s">
        <v>661</v>
      </c>
      <c r="E7" s="648">
        <v>45161</v>
      </c>
      <c r="F7" s="648">
        <f>E7+2</f>
        <v>45163</v>
      </c>
      <c r="G7" s="1836" t="s">
        <v>2115</v>
      </c>
      <c r="H7" s="1837"/>
      <c r="I7" s="1573" t="s">
        <v>2116</v>
      </c>
      <c r="J7" s="1870">
        <v>45167</v>
      </c>
      <c r="K7" s="1893">
        <f>J7+5</f>
        <v>45172</v>
      </c>
      <c r="L7" s="1842"/>
      <c r="M7" s="1614"/>
      <c r="N7" s="1560"/>
      <c r="O7" s="1560"/>
      <c r="P7" s="1843"/>
      <c r="Q7" s="1845"/>
      <c r="R7" s="1614"/>
    </row>
    <row r="8" spans="1:18" s="671" customFormat="1" ht="18.75" customHeight="1">
      <c r="A8" s="1855" t="s">
        <v>1868</v>
      </c>
      <c r="B8" s="1856"/>
      <c r="C8" s="727" t="s">
        <v>1869</v>
      </c>
      <c r="D8" s="689" t="s">
        <v>1221</v>
      </c>
      <c r="E8" s="689">
        <f>E7-4</f>
        <v>45157</v>
      </c>
      <c r="F8" s="689">
        <f>E8+2</f>
        <v>45159</v>
      </c>
      <c r="G8" s="1838"/>
      <c r="H8" s="1839"/>
      <c r="I8" s="1573"/>
      <c r="J8" s="1895"/>
      <c r="K8" s="1894"/>
      <c r="L8" s="1616"/>
      <c r="M8" s="1614"/>
      <c r="N8" s="1560"/>
      <c r="O8" s="1560"/>
      <c r="P8" s="1843"/>
      <c r="Q8" s="1845"/>
      <c r="R8" s="1614"/>
    </row>
    <row r="9" spans="1:18" s="671" customFormat="1" ht="18.75" customHeight="1">
      <c r="A9" s="1855"/>
      <c r="B9" s="1856"/>
      <c r="C9" s="727"/>
      <c r="D9" s="689"/>
      <c r="E9" s="728"/>
      <c r="F9" s="728"/>
      <c r="G9" s="1840"/>
      <c r="H9" s="1841"/>
      <c r="I9" s="1573"/>
      <c r="J9" s="1842"/>
      <c r="K9" s="1727"/>
      <c r="L9" s="1616"/>
      <c r="M9" s="1615"/>
      <c r="N9" s="1547"/>
      <c r="O9" s="1547"/>
      <c r="P9" s="1844"/>
      <c r="Q9" s="1846"/>
      <c r="R9" s="1615"/>
    </row>
    <row r="10" spans="1:18" s="671" customFormat="1" ht="18.75" customHeight="1">
      <c r="A10" s="1855" t="s">
        <v>1709</v>
      </c>
      <c r="B10" s="1856"/>
      <c r="C10" s="727" t="s">
        <v>1710</v>
      </c>
      <c r="D10" s="689" t="s">
        <v>661</v>
      </c>
      <c r="E10" s="648">
        <f>E7+7</f>
        <v>45168</v>
      </c>
      <c r="F10" s="648">
        <f>F7+7</f>
        <v>45170</v>
      </c>
      <c r="G10" s="1836" t="s">
        <v>2117</v>
      </c>
      <c r="H10" s="1837"/>
      <c r="I10" s="1573" t="s">
        <v>2118</v>
      </c>
      <c r="J10" s="1896">
        <f>J7+7</f>
        <v>45174</v>
      </c>
      <c r="K10" s="1617">
        <f>K7+7</f>
        <v>45179</v>
      </c>
      <c r="L10" s="1842"/>
      <c r="M10" s="1614"/>
      <c r="N10" s="1560"/>
      <c r="O10" s="1560"/>
      <c r="P10" s="1843"/>
      <c r="Q10" s="1845"/>
      <c r="R10" s="1614"/>
    </row>
    <row r="11" spans="1:18" s="671" customFormat="1" ht="18.75" customHeight="1">
      <c r="A11" s="1855" t="s">
        <v>1868</v>
      </c>
      <c r="B11" s="1856"/>
      <c r="C11" s="727" t="s">
        <v>1874</v>
      </c>
      <c r="D11" s="689" t="s">
        <v>1221</v>
      </c>
      <c r="E11" s="689">
        <f>E8+7</f>
        <v>45164</v>
      </c>
      <c r="F11" s="729">
        <f>F8+7</f>
        <v>45166</v>
      </c>
      <c r="G11" s="1838"/>
      <c r="H11" s="1839"/>
      <c r="I11" s="1573"/>
      <c r="J11" s="1897"/>
      <c r="K11" s="1617"/>
      <c r="L11" s="1616"/>
      <c r="M11" s="1614"/>
      <c r="N11" s="1560"/>
      <c r="O11" s="1560"/>
      <c r="P11" s="1843"/>
      <c r="Q11" s="1845"/>
      <c r="R11" s="1614"/>
    </row>
    <row r="12" spans="1:18" s="671" customFormat="1" ht="18.75" customHeight="1">
      <c r="A12" s="1855"/>
      <c r="B12" s="1856"/>
      <c r="C12" s="727"/>
      <c r="D12" s="689"/>
      <c r="E12" s="689"/>
      <c r="F12" s="729"/>
      <c r="G12" s="1840"/>
      <c r="H12" s="1841"/>
      <c r="I12" s="1573"/>
      <c r="J12" s="1892"/>
      <c r="K12" s="1617"/>
      <c r="L12" s="1870"/>
      <c r="M12" s="1615"/>
      <c r="N12" s="1547"/>
      <c r="O12" s="1547"/>
      <c r="P12" s="1844"/>
      <c r="Q12" s="1846"/>
      <c r="R12" s="1615"/>
    </row>
    <row r="13" spans="1:18" s="671" customFormat="1" ht="18.75" customHeight="1">
      <c r="A13" s="1855" t="s">
        <v>1717</v>
      </c>
      <c r="B13" s="1856"/>
      <c r="C13" s="727" t="s">
        <v>1718</v>
      </c>
      <c r="D13" s="689" t="s">
        <v>661</v>
      </c>
      <c r="E13" s="689">
        <f>E10+7</f>
        <v>45175</v>
      </c>
      <c r="F13" s="689">
        <f>F10+7</f>
        <v>45177</v>
      </c>
      <c r="G13" s="1836" t="s">
        <v>2119</v>
      </c>
      <c r="H13" s="1837"/>
      <c r="I13" s="1573" t="s">
        <v>2120</v>
      </c>
      <c r="J13" s="1616">
        <f>J10+7</f>
        <v>45181</v>
      </c>
      <c r="K13" s="1892">
        <f>K10+7</f>
        <v>45186</v>
      </c>
      <c r="L13" s="1617"/>
      <c r="M13" s="1614"/>
      <c r="N13" s="1560"/>
      <c r="O13" s="1560"/>
      <c r="P13" s="1843">
        <f>+L10+7</f>
        <v>7</v>
      </c>
      <c r="Q13" s="1845"/>
      <c r="R13" s="1859"/>
    </row>
    <row r="14" spans="1:18" s="671" customFormat="1" ht="18.75" customHeight="1">
      <c r="A14" s="1855" t="s">
        <v>1868</v>
      </c>
      <c r="B14" s="1856"/>
      <c r="C14" s="727" t="s">
        <v>1879</v>
      </c>
      <c r="D14" s="689" t="s">
        <v>1221</v>
      </c>
      <c r="E14" s="689">
        <f>E11+7</f>
        <v>45171</v>
      </c>
      <c r="F14" s="729">
        <f>F11+7</f>
        <v>45173</v>
      </c>
      <c r="G14" s="1838"/>
      <c r="H14" s="1839"/>
      <c r="I14" s="1573"/>
      <c r="J14" s="1616"/>
      <c r="K14" s="1861"/>
      <c r="L14" s="1617"/>
      <c r="M14" s="1614"/>
      <c r="N14" s="1560"/>
      <c r="O14" s="1560"/>
      <c r="P14" s="1843"/>
      <c r="Q14" s="1845"/>
      <c r="R14" s="1859"/>
    </row>
    <row r="15" spans="1:18" s="671" customFormat="1" ht="18.75" customHeight="1">
      <c r="A15" s="1855"/>
      <c r="B15" s="1856"/>
      <c r="C15" s="727"/>
      <c r="D15" s="689"/>
      <c r="E15" s="689"/>
      <c r="F15" s="729"/>
      <c r="G15" s="1840"/>
      <c r="H15" s="1841"/>
      <c r="I15" s="1573"/>
      <c r="J15" s="1616"/>
      <c r="K15" s="1861"/>
      <c r="L15" s="1617"/>
      <c r="M15" s="1615"/>
      <c r="N15" s="1547"/>
      <c r="O15" s="1547"/>
      <c r="P15" s="1844"/>
      <c r="Q15" s="1846"/>
      <c r="R15" s="1860"/>
    </row>
    <row r="16" spans="1:18" s="671" customFormat="1" ht="18.75" customHeight="1">
      <c r="A16" s="1855" t="s">
        <v>1722</v>
      </c>
      <c r="B16" s="1856"/>
      <c r="C16" s="727" t="s">
        <v>1723</v>
      </c>
      <c r="D16" s="689" t="s">
        <v>661</v>
      </c>
      <c r="E16" s="689">
        <f>E13+7</f>
        <v>45182</v>
      </c>
      <c r="F16" s="689">
        <f>F13+7</f>
        <v>45184</v>
      </c>
      <c r="G16" s="1836" t="s">
        <v>2115</v>
      </c>
      <c r="H16" s="1837"/>
      <c r="I16" s="1573" t="s">
        <v>2121</v>
      </c>
      <c r="J16" s="1616">
        <f>J13+7</f>
        <v>45188</v>
      </c>
      <c r="K16" s="1861">
        <f>K13+7</f>
        <v>45193</v>
      </c>
      <c r="L16" s="1617"/>
      <c r="M16" s="1854"/>
      <c r="N16" s="1559"/>
      <c r="O16" s="1559"/>
      <c r="P16" s="1871">
        <f>+P13+7</f>
        <v>14</v>
      </c>
      <c r="Q16" s="1857"/>
      <c r="R16" s="1858"/>
    </row>
    <row r="17" spans="1:18" s="671" customFormat="1" ht="18.75" customHeight="1">
      <c r="A17" s="1855" t="s">
        <v>1868</v>
      </c>
      <c r="B17" s="1856"/>
      <c r="C17" s="727" t="s">
        <v>1884</v>
      </c>
      <c r="D17" s="689" t="s">
        <v>1221</v>
      </c>
      <c r="E17" s="689">
        <f>E14+7</f>
        <v>45178</v>
      </c>
      <c r="F17" s="729">
        <f>F14+7</f>
        <v>45180</v>
      </c>
      <c r="G17" s="1838"/>
      <c r="H17" s="1839"/>
      <c r="I17" s="1573"/>
      <c r="J17" s="1616"/>
      <c r="K17" s="1861"/>
      <c r="L17" s="1617"/>
      <c r="M17" s="1614"/>
      <c r="N17" s="1560"/>
      <c r="O17" s="1560"/>
      <c r="P17" s="1843"/>
      <c r="Q17" s="1845"/>
      <c r="R17" s="1859"/>
    </row>
    <row r="18" spans="1:18" s="671" customFormat="1" ht="18.75" customHeight="1">
      <c r="A18" s="1855"/>
      <c r="B18" s="1856"/>
      <c r="C18" s="727"/>
      <c r="D18" s="730">
        <v>3</v>
      </c>
      <c r="E18" s="689"/>
      <c r="F18" s="729"/>
      <c r="G18" s="1840"/>
      <c r="H18" s="1841"/>
      <c r="I18" s="1573"/>
      <c r="J18" s="1616"/>
      <c r="K18" s="1861"/>
      <c r="L18" s="1617"/>
      <c r="M18" s="1615"/>
      <c r="N18" s="1547"/>
      <c r="O18" s="1547"/>
      <c r="P18" s="1844"/>
      <c r="Q18" s="1846"/>
      <c r="R18" s="1860"/>
    </row>
    <row r="19" spans="1:18" s="671" customFormat="1" ht="18.75" customHeight="1">
      <c r="A19" s="1855" t="s">
        <v>1727</v>
      </c>
      <c r="B19" s="1856"/>
      <c r="C19" s="727" t="s">
        <v>1728</v>
      </c>
      <c r="D19" s="689" t="s">
        <v>661</v>
      </c>
      <c r="E19" s="689">
        <f>E16+7</f>
        <v>45189</v>
      </c>
      <c r="F19" s="731">
        <f>F16+7</f>
        <v>45191</v>
      </c>
      <c r="G19" s="1836" t="s">
        <v>2117</v>
      </c>
      <c r="H19" s="1837"/>
      <c r="I19" s="1573" t="s">
        <v>2122</v>
      </c>
      <c r="J19" s="1616">
        <f>J16+7</f>
        <v>45195</v>
      </c>
      <c r="K19" s="1617">
        <f>K16+7</f>
        <v>45200</v>
      </c>
      <c r="L19" s="1614"/>
      <c r="M19" s="1559"/>
      <c r="N19" s="1559"/>
      <c r="O19" s="1559"/>
      <c r="P19" s="1871">
        <f>+P16+7</f>
        <v>21</v>
      </c>
      <c r="Q19" s="1857"/>
      <c r="R19" s="1858"/>
    </row>
    <row r="20" spans="1:18" s="671" customFormat="1" ht="18.75" customHeight="1">
      <c r="A20" s="1855" t="s">
        <v>1868</v>
      </c>
      <c r="B20" s="1856"/>
      <c r="C20" s="727" t="s">
        <v>1889</v>
      </c>
      <c r="D20" s="689" t="s">
        <v>1221</v>
      </c>
      <c r="E20" s="689">
        <f>E17+7</f>
        <v>45185</v>
      </c>
      <c r="F20" s="731">
        <f>F17+7</f>
        <v>45187</v>
      </c>
      <c r="G20" s="1838"/>
      <c r="H20" s="1839"/>
      <c r="I20" s="1573"/>
      <c r="J20" s="1616"/>
      <c r="K20" s="1617"/>
      <c r="L20" s="1614"/>
      <c r="M20" s="1560"/>
      <c r="N20" s="1560"/>
      <c r="O20" s="1560"/>
      <c r="P20" s="1843"/>
      <c r="Q20" s="1845"/>
      <c r="R20" s="1859"/>
    </row>
    <row r="21" spans="1:18" s="671" customFormat="1" ht="18.75" customHeight="1">
      <c r="A21" s="1855"/>
      <c r="B21" s="1856"/>
      <c r="C21" s="727"/>
      <c r="D21" s="689"/>
      <c r="E21" s="730"/>
      <c r="F21" s="732"/>
      <c r="G21" s="1840"/>
      <c r="H21" s="1841"/>
      <c r="I21" s="1573"/>
      <c r="J21" s="1616"/>
      <c r="K21" s="1617"/>
      <c r="L21" s="1615"/>
      <c r="M21" s="1547"/>
      <c r="N21" s="1547"/>
      <c r="O21" s="1547"/>
      <c r="P21" s="1844"/>
      <c r="Q21" s="1846"/>
      <c r="R21" s="1860"/>
    </row>
    <row r="22" spans="1:18" s="671" customFormat="1" ht="18.75" customHeight="1">
      <c r="A22" s="1847" t="s">
        <v>1732</v>
      </c>
      <c r="B22" s="1848"/>
      <c r="C22" s="733" t="s">
        <v>1733</v>
      </c>
      <c r="D22" s="689" t="s">
        <v>661</v>
      </c>
      <c r="E22" s="689">
        <f>E19+7</f>
        <v>45196</v>
      </c>
      <c r="F22" s="731">
        <f>F19+7</f>
        <v>45198</v>
      </c>
      <c r="G22" s="1849" t="s">
        <v>2119</v>
      </c>
      <c r="H22" s="1850"/>
      <c r="I22" s="1561" t="s">
        <v>2123</v>
      </c>
      <c r="J22" s="1616">
        <f>J19+7</f>
        <v>45202</v>
      </c>
      <c r="K22" s="1617">
        <f>K19+7</f>
        <v>45207</v>
      </c>
      <c r="L22" s="1854"/>
      <c r="M22" s="1559"/>
      <c r="N22" s="1559"/>
      <c r="O22" s="1559"/>
      <c r="P22" s="1871">
        <f>+P19+7</f>
        <v>28</v>
      </c>
      <c r="Q22" s="1857"/>
      <c r="R22" s="1858"/>
    </row>
    <row r="23" spans="1:18" s="671" customFormat="1" ht="18.75" customHeight="1">
      <c r="A23" s="1855" t="s">
        <v>1868</v>
      </c>
      <c r="B23" s="1856"/>
      <c r="C23" s="727" t="s">
        <v>1894</v>
      </c>
      <c r="D23" s="689" t="s">
        <v>1221</v>
      </c>
      <c r="E23" s="689">
        <f>E20+7</f>
        <v>45192</v>
      </c>
      <c r="F23" s="731">
        <f>F20+7</f>
        <v>45194</v>
      </c>
      <c r="G23" s="1851"/>
      <c r="H23" s="1852"/>
      <c r="I23" s="1561"/>
      <c r="J23" s="1616"/>
      <c r="K23" s="1617"/>
      <c r="L23" s="1614"/>
      <c r="M23" s="1560"/>
      <c r="N23" s="1560"/>
      <c r="O23" s="1560"/>
      <c r="P23" s="1843"/>
      <c r="Q23" s="1845"/>
      <c r="R23" s="1859"/>
    </row>
    <row r="24" spans="1:18" s="671" customFormat="1" ht="18.75" customHeight="1">
      <c r="A24" s="1622"/>
      <c r="B24" s="1622"/>
      <c r="C24" s="734" t="s">
        <v>2004</v>
      </c>
      <c r="D24" s="730">
        <v>3</v>
      </c>
      <c r="E24" s="730"/>
      <c r="F24" s="732"/>
      <c r="G24" s="1606"/>
      <c r="H24" s="1853"/>
      <c r="I24" s="1561"/>
      <c r="J24" s="1616"/>
      <c r="K24" s="1617"/>
      <c r="L24" s="1615"/>
      <c r="M24" s="1547"/>
      <c r="N24" s="1547"/>
      <c r="O24" s="1547"/>
      <c r="P24" s="1844"/>
      <c r="Q24" s="1846"/>
      <c r="R24" s="1860"/>
    </row>
    <row r="25" spans="1:18" s="671" customFormat="1" ht="16.5" customHeight="1">
      <c r="A25" s="1898"/>
      <c r="B25" s="1898"/>
      <c r="C25" s="1898"/>
      <c r="D25" s="1898"/>
      <c r="E25" s="1898"/>
      <c r="F25" s="1898"/>
      <c r="G25" s="1898"/>
      <c r="H25" s="1898"/>
      <c r="I25" s="1898"/>
      <c r="J25" s="1898"/>
      <c r="K25" s="1898"/>
      <c r="L25" s="1898"/>
      <c r="M25" s="1898"/>
      <c r="N25" s="1898"/>
      <c r="O25" s="1898"/>
      <c r="P25" s="1898"/>
      <c r="Q25" s="1898"/>
      <c r="R25" s="1899"/>
    </row>
    <row r="26" spans="1:18" s="497" customFormat="1" ht="14.1" customHeight="1">
      <c r="A26" s="1179"/>
      <c r="B26" s="1180"/>
      <c r="C26" s="1180"/>
      <c r="D26" s="1180"/>
      <c r="E26" s="1187"/>
      <c r="F26" s="1882" t="s">
        <v>2007</v>
      </c>
      <c r="G26" s="1883"/>
      <c r="H26" s="1883"/>
      <c r="I26" s="1884"/>
      <c r="J26" s="1587" t="s">
        <v>1741</v>
      </c>
      <c r="K26" s="1587"/>
      <c r="L26" s="1587"/>
      <c r="M26" s="1587"/>
      <c r="N26" s="1196" t="s">
        <v>123</v>
      </c>
      <c r="O26" s="1250"/>
      <c r="P26" s="1885"/>
      <c r="Q26" s="1886"/>
      <c r="R26" s="1887"/>
    </row>
    <row r="27" spans="1:18" s="497" customFormat="1" ht="14.85" customHeight="1">
      <c r="A27" s="1252"/>
      <c r="B27" s="1253"/>
      <c r="C27" s="1253"/>
      <c r="D27" s="1253"/>
      <c r="E27" s="1253"/>
      <c r="F27" s="1874"/>
      <c r="G27" s="1875"/>
      <c r="H27" s="1875"/>
      <c r="I27" s="1876"/>
      <c r="J27" s="664" t="s">
        <v>1742</v>
      </c>
      <c r="K27" s="665" t="s">
        <v>1743</v>
      </c>
      <c r="L27" s="666" t="s">
        <v>1744</v>
      </c>
      <c r="M27" s="577" t="s">
        <v>1745</v>
      </c>
      <c r="N27" s="750" t="s">
        <v>1742</v>
      </c>
      <c r="O27" s="526" t="s">
        <v>1745</v>
      </c>
      <c r="P27" s="1888"/>
      <c r="Q27" s="1889"/>
      <c r="R27" s="1890"/>
    </row>
    <row r="28" spans="1:18" s="497" customFormat="1" ht="14.85" customHeight="1">
      <c r="A28" s="751"/>
      <c r="B28" s="752"/>
      <c r="C28" s="752"/>
      <c r="D28" s="752"/>
      <c r="E28" s="752"/>
      <c r="F28" s="1877"/>
      <c r="G28" s="1878"/>
      <c r="H28" s="1878"/>
      <c r="I28" s="1878"/>
      <c r="J28" s="528" t="s">
        <v>1747</v>
      </c>
      <c r="K28" s="528" t="s">
        <v>1747</v>
      </c>
      <c r="L28" s="528" t="s">
        <v>1748</v>
      </c>
      <c r="M28" s="667" t="s">
        <v>1747</v>
      </c>
      <c r="N28" s="668" t="s">
        <v>1749</v>
      </c>
      <c r="O28" s="528" t="s">
        <v>1750</v>
      </c>
      <c r="P28" s="1891"/>
      <c r="Q28" s="1891"/>
      <c r="R28" s="1891"/>
    </row>
    <row r="29" spans="1:18" s="497" customFormat="1" ht="14.85" customHeight="1">
      <c r="A29" s="1179"/>
      <c r="B29" s="1180"/>
      <c r="C29" s="1180"/>
      <c r="D29" s="1180"/>
      <c r="E29" s="1180"/>
      <c r="F29" s="1879"/>
      <c r="G29" s="1880"/>
      <c r="H29" s="1880"/>
      <c r="I29" s="1880"/>
      <c r="J29" s="1880"/>
      <c r="K29" s="1880"/>
      <c r="L29" s="1880"/>
      <c r="M29" s="1880"/>
      <c r="N29" s="1880"/>
      <c r="O29" s="1881"/>
      <c r="P29" s="1881"/>
      <c r="Q29" s="1881"/>
      <c r="R29" s="1459"/>
    </row>
    <row r="30" spans="1:18" s="497" customFormat="1" ht="14.85" customHeight="1">
      <c r="A30" s="753"/>
      <c r="B30" s="754"/>
      <c r="C30" s="711"/>
      <c r="D30" s="711"/>
      <c r="E30" s="711"/>
      <c r="F30" s="1872"/>
      <c r="G30" s="1872"/>
      <c r="H30" s="1872"/>
      <c r="I30" s="1872"/>
      <c r="J30" s="1872"/>
      <c r="K30" s="1872"/>
      <c r="L30" s="1872"/>
      <c r="M30" s="1872"/>
      <c r="N30" s="1872"/>
      <c r="O30" s="1872"/>
      <c r="P30" s="1872"/>
      <c r="Q30" s="1872"/>
      <c r="R30" s="1872"/>
    </row>
    <row r="31" spans="1:18" s="497" customFormat="1" ht="14.85" customHeight="1">
      <c r="A31" s="1119" t="s">
        <v>1751</v>
      </c>
      <c r="B31" s="1102"/>
      <c r="C31" s="1241" t="s">
        <v>1752</v>
      </c>
      <c r="D31" s="1164"/>
      <c r="E31" s="1722"/>
      <c r="F31" s="1723"/>
      <c r="G31" s="1719" t="s">
        <v>1751</v>
      </c>
      <c r="H31" s="1144"/>
      <c r="I31" s="1099" t="s">
        <v>1904</v>
      </c>
      <c r="J31" s="1100"/>
      <c r="K31" s="1722"/>
      <c r="L31" s="1723"/>
      <c r="M31" s="1240" t="s">
        <v>1751</v>
      </c>
      <c r="N31" s="1102"/>
      <c r="O31" s="1374"/>
      <c r="P31" s="1375"/>
      <c r="Q31" s="755" t="s">
        <v>1903</v>
      </c>
      <c r="R31" s="756"/>
    </row>
    <row r="32" spans="1:18" s="497" customFormat="1" ht="14.85" customHeight="1">
      <c r="A32" s="1119" t="s">
        <v>1754</v>
      </c>
      <c r="B32" s="1102"/>
      <c r="C32" s="1099">
        <v>2836</v>
      </c>
      <c r="D32" s="1100"/>
      <c r="E32" s="532" t="s">
        <v>1755</v>
      </c>
      <c r="F32" s="533" t="s">
        <v>1756</v>
      </c>
      <c r="G32" s="1240" t="s">
        <v>1754</v>
      </c>
      <c r="H32" s="1102"/>
      <c r="I32" s="1873" t="s">
        <v>1906</v>
      </c>
      <c r="J32" s="1168"/>
      <c r="K32" s="532" t="s">
        <v>1755</v>
      </c>
      <c r="L32" s="615" t="s">
        <v>1907</v>
      </c>
      <c r="M32" s="1240" t="s">
        <v>1754</v>
      </c>
      <c r="N32" s="1102"/>
      <c r="O32" s="1365"/>
      <c r="P32" s="1366"/>
      <c r="Q32" s="596" t="s">
        <v>1755</v>
      </c>
      <c r="R32" s="783"/>
    </row>
    <row r="33" spans="1:19" s="538" customFormat="1" ht="14.85" customHeight="1">
      <c r="A33" s="1119" t="s">
        <v>1758</v>
      </c>
      <c r="B33" s="1102"/>
      <c r="C33" s="1103" t="s">
        <v>1759</v>
      </c>
      <c r="D33" s="1104"/>
      <c r="E33" s="1103" t="s">
        <v>1760</v>
      </c>
      <c r="F33" s="1114"/>
      <c r="G33" s="1240" t="s">
        <v>1758</v>
      </c>
      <c r="H33" s="1102"/>
      <c r="I33" s="1103" t="s">
        <v>1759</v>
      </c>
      <c r="J33" s="1104"/>
      <c r="K33" s="1103" t="s">
        <v>1760</v>
      </c>
      <c r="L33" s="1114"/>
      <c r="M33" s="1240" t="s">
        <v>1758</v>
      </c>
      <c r="N33" s="1102"/>
      <c r="O33" s="1103" t="s">
        <v>1759</v>
      </c>
      <c r="P33" s="1104"/>
      <c r="Q33" s="1103" t="s">
        <v>1760</v>
      </c>
      <c r="R33" s="1114"/>
    </row>
    <row r="34" spans="1:19" s="538" customFormat="1" ht="14.85" customHeight="1">
      <c r="A34" s="1089" t="s">
        <v>1750</v>
      </c>
      <c r="B34" s="1086"/>
      <c r="C34" s="1087" t="s">
        <v>1761</v>
      </c>
      <c r="D34" s="1088"/>
      <c r="E34" s="1091" t="s">
        <v>1739</v>
      </c>
      <c r="F34" s="1092"/>
      <c r="G34" s="1242" t="s">
        <v>1910</v>
      </c>
      <c r="H34" s="1086"/>
      <c r="I34" s="1087" t="s">
        <v>1739</v>
      </c>
      <c r="J34" s="1088"/>
      <c r="K34" s="1087" t="s">
        <v>1911</v>
      </c>
      <c r="L34" s="1243"/>
      <c r="M34" s="1242" t="s">
        <v>1912</v>
      </c>
      <c r="N34" s="1086"/>
      <c r="O34" s="1087"/>
      <c r="P34" s="1088"/>
      <c r="Q34" s="1150"/>
      <c r="R34" s="1299"/>
    </row>
    <row r="35" spans="1:19" s="538" customFormat="1" ht="14.85" customHeight="1">
      <c r="A35" s="1089" t="s">
        <v>1749</v>
      </c>
      <c r="B35" s="1086"/>
      <c r="C35" s="1087" t="s">
        <v>1739</v>
      </c>
      <c r="D35" s="1088"/>
      <c r="E35" s="1091" t="s">
        <v>1764</v>
      </c>
      <c r="F35" s="1092"/>
      <c r="G35" s="1242"/>
      <c r="H35" s="1086"/>
      <c r="I35" s="1087"/>
      <c r="J35" s="1088"/>
      <c r="K35" s="1087"/>
      <c r="L35" s="1243"/>
      <c r="M35" s="1242" t="s">
        <v>1741</v>
      </c>
      <c r="N35" s="1086"/>
      <c r="O35" s="1087"/>
      <c r="P35" s="1088"/>
      <c r="Q35" s="1150"/>
      <c r="R35" s="1299"/>
    </row>
    <row r="36" spans="1:19" s="538" customFormat="1" ht="15.6" customHeight="1">
      <c r="A36" s="1089" t="s">
        <v>1765</v>
      </c>
      <c r="B36" s="1086"/>
      <c r="C36" s="1087" t="s">
        <v>1761</v>
      </c>
      <c r="D36" s="1088"/>
      <c r="E36" s="1091" t="s">
        <v>1766</v>
      </c>
      <c r="F36" s="1092"/>
      <c r="G36" s="556"/>
      <c r="H36" s="537"/>
      <c r="I36" s="1087"/>
      <c r="J36" s="1088"/>
      <c r="K36" s="1087"/>
      <c r="L36" s="1243"/>
      <c r="M36" s="1242" t="s">
        <v>1767</v>
      </c>
      <c r="N36" s="1086"/>
      <c r="O36" s="1087"/>
      <c r="P36" s="1088"/>
      <c r="Q36" s="1150"/>
      <c r="R36" s="1299"/>
    </row>
    <row r="37" spans="1:19" s="538" customFormat="1" ht="15.6" customHeight="1">
      <c r="A37" s="1089" t="s">
        <v>662</v>
      </c>
      <c r="B37" s="1086"/>
      <c r="C37" s="1087" t="s">
        <v>1739</v>
      </c>
      <c r="D37" s="1088"/>
      <c r="E37" s="1091" t="s">
        <v>1768</v>
      </c>
      <c r="F37" s="1092"/>
      <c r="G37" s="1242"/>
      <c r="H37" s="1086"/>
      <c r="I37" s="1087"/>
      <c r="J37" s="1088"/>
      <c r="K37" s="1087"/>
      <c r="L37" s="1243"/>
      <c r="M37" s="1242" t="s">
        <v>1749</v>
      </c>
      <c r="N37" s="1086"/>
      <c r="O37" s="1412" t="s">
        <v>1908</v>
      </c>
      <c r="P37" s="1225"/>
      <c r="Q37" s="1862" t="s">
        <v>1916</v>
      </c>
      <c r="R37" s="1863"/>
    </row>
    <row r="38" spans="1:19" s="538" customFormat="1" ht="15">
      <c r="A38" s="1085"/>
      <c r="B38" s="1086"/>
      <c r="C38" s="1087"/>
      <c r="D38" s="1088"/>
      <c r="E38" s="1091"/>
      <c r="F38" s="1092"/>
      <c r="G38" s="1242"/>
      <c r="H38" s="1086"/>
      <c r="I38" s="1087"/>
      <c r="J38" s="1088"/>
      <c r="K38" s="1087"/>
      <c r="L38" s="1243"/>
      <c r="M38" s="1242" t="s">
        <v>662</v>
      </c>
      <c r="N38" s="1086"/>
      <c r="O38" s="1087"/>
      <c r="P38" s="1088"/>
      <c r="Q38" s="1150"/>
      <c r="R38" s="1299"/>
    </row>
    <row r="39" spans="1:19" s="538" customFormat="1" ht="15">
      <c r="A39" s="1409" t="s">
        <v>1770</v>
      </c>
      <c r="B39" s="1409"/>
      <c r="C39" s="1409"/>
      <c r="D39" s="1409"/>
      <c r="E39" s="1409"/>
      <c r="F39" s="1409"/>
      <c r="G39" s="1409"/>
      <c r="H39" s="1409"/>
      <c r="I39" s="1409"/>
      <c r="J39" s="1409"/>
      <c r="K39" s="1409"/>
      <c r="L39" s="1409"/>
      <c r="M39" s="1409"/>
      <c r="N39" s="1409"/>
      <c r="O39" s="1409"/>
      <c r="P39" s="1409"/>
      <c r="Q39" s="1409"/>
      <c r="R39" s="1409"/>
    </row>
    <row r="40" spans="1:19" s="538" customFormat="1" ht="11.25"/>
    <row r="41" spans="1:19" s="538" customFormat="1" ht="11.25">
      <c r="A41" s="539" t="s">
        <v>1771</v>
      </c>
      <c r="B41" s="540"/>
      <c r="C41" s="540"/>
      <c r="D41" s="540"/>
      <c r="E41" s="540"/>
      <c r="F41" s="540"/>
      <c r="G41" s="540"/>
      <c r="H41" s="540"/>
      <c r="I41" s="540"/>
      <c r="J41" s="539"/>
      <c r="K41" s="540"/>
      <c r="L41" s="540"/>
      <c r="M41" s="540"/>
      <c r="N41" s="540"/>
      <c r="O41" s="540"/>
      <c r="P41" s="540"/>
      <c r="Q41" s="540"/>
    </row>
    <row r="42" spans="1:19" s="538" customFormat="1" ht="11.25">
      <c r="A42" s="541" t="s">
        <v>1772</v>
      </c>
      <c r="B42" s="542"/>
      <c r="C42" s="542"/>
      <c r="D42" s="542"/>
      <c r="E42" s="541"/>
      <c r="F42" s="542"/>
      <c r="G42" s="541" t="s">
        <v>1773</v>
      </c>
      <c r="H42" s="542"/>
      <c r="I42" s="542"/>
      <c r="J42" s="541"/>
      <c r="K42" s="542"/>
      <c r="L42" s="542"/>
      <c r="M42" s="540"/>
      <c r="N42" s="542"/>
      <c r="O42" s="542"/>
      <c r="P42" s="542"/>
      <c r="Q42" s="542"/>
    </row>
    <row r="43" spans="1:19" s="538" customFormat="1" ht="11.25">
      <c r="A43" s="541" t="s">
        <v>1774</v>
      </c>
      <c r="B43" s="542"/>
      <c r="C43" s="542"/>
      <c r="D43" s="542"/>
      <c r="E43" s="541"/>
      <c r="F43" s="542"/>
      <c r="G43" s="541" t="s">
        <v>1775</v>
      </c>
      <c r="H43" s="542"/>
      <c r="I43" s="542"/>
      <c r="J43" s="541"/>
      <c r="K43" s="542"/>
      <c r="L43" s="542"/>
      <c r="M43" s="540"/>
      <c r="N43" s="542"/>
      <c r="O43" s="542"/>
      <c r="P43" s="542"/>
      <c r="Q43" s="542"/>
    </row>
    <row r="44" spans="1:19" s="538" customFormat="1">
      <c r="A44" s="543" t="s">
        <v>1776</v>
      </c>
      <c r="C44" s="542"/>
      <c r="D44" s="542"/>
      <c r="E44" s="544"/>
      <c r="F44" s="544"/>
      <c r="G44" s="543" t="s">
        <v>1777</v>
      </c>
      <c r="H44" s="542"/>
      <c r="I44" s="542"/>
      <c r="J44" s="542"/>
      <c r="K44" s="542"/>
      <c r="L44" s="542"/>
      <c r="M44" s="540"/>
      <c r="N44" s="542"/>
      <c r="O44" s="542"/>
      <c r="P44" s="542"/>
      <c r="Q44" s="542"/>
    </row>
    <row r="45" spans="1:19" s="538" customFormat="1" ht="11.25">
      <c r="A45" s="542" t="s">
        <v>1778</v>
      </c>
      <c r="B45" s="542"/>
      <c r="C45" s="542"/>
      <c r="D45" s="542"/>
      <c r="E45" s="544"/>
      <c r="F45" s="544"/>
      <c r="G45" s="542" t="s">
        <v>1779</v>
      </c>
      <c r="H45" s="542"/>
      <c r="I45" s="542"/>
      <c r="J45" s="542"/>
      <c r="K45" s="542"/>
      <c r="L45" s="542"/>
      <c r="M45" s="540"/>
      <c r="N45" s="542"/>
      <c r="O45" s="542"/>
      <c r="P45" s="542"/>
      <c r="Q45" s="542"/>
    </row>
    <row r="46" spans="1:19" s="558" customFormat="1">
      <c r="A46" s="542"/>
      <c r="B46" s="542"/>
      <c r="C46" s="542"/>
    </row>
    <row r="47" spans="1:19" s="538" customFormat="1">
      <c r="A47" s="558"/>
      <c r="B47" s="558"/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</row>
    <row r="48" spans="1:19">
      <c r="S48" s="367"/>
    </row>
  </sheetData>
  <mergeCells count="169">
    <mergeCell ref="A21:B21"/>
    <mergeCell ref="G7:H9"/>
    <mergeCell ref="A7:B7"/>
    <mergeCell ref="A8:B8"/>
    <mergeCell ref="A9:B9"/>
    <mergeCell ref="A10:B10"/>
    <mergeCell ref="A11:B11"/>
    <mergeCell ref="A12:B12"/>
    <mergeCell ref="A18:B18"/>
    <mergeCell ref="A19:B19"/>
    <mergeCell ref="A20:B20"/>
    <mergeCell ref="A15:B15"/>
    <mergeCell ref="A13:B13"/>
    <mergeCell ref="A14:B14"/>
    <mergeCell ref="A17:B17"/>
    <mergeCell ref="G16:H18"/>
    <mergeCell ref="G13:H15"/>
    <mergeCell ref="G19:H21"/>
    <mergeCell ref="R10:R12"/>
    <mergeCell ref="J13:J15"/>
    <mergeCell ref="K13:K15"/>
    <mergeCell ref="K7:K9"/>
    <mergeCell ref="J7:J9"/>
    <mergeCell ref="J10:J12"/>
    <mergeCell ref="K10:K12"/>
    <mergeCell ref="J26:M26"/>
    <mergeCell ref="M13:M15"/>
    <mergeCell ref="N13:N15"/>
    <mergeCell ref="O13:O15"/>
    <mergeCell ref="L16:L18"/>
    <mergeCell ref="L13:L15"/>
    <mergeCell ref="P13:P15"/>
    <mergeCell ref="Q13:Q15"/>
    <mergeCell ref="R13:R15"/>
    <mergeCell ref="P22:P24"/>
    <mergeCell ref="Q22:Q24"/>
    <mergeCell ref="R22:R24"/>
    <mergeCell ref="P19:P21"/>
    <mergeCell ref="Q19:Q21"/>
    <mergeCell ref="R19:R21"/>
    <mergeCell ref="A25:R25"/>
    <mergeCell ref="G10:H12"/>
    <mergeCell ref="I16:I18"/>
    <mergeCell ref="J19:J21"/>
    <mergeCell ref="K19:K21"/>
    <mergeCell ref="L19:L21"/>
    <mergeCell ref="M19:M21"/>
    <mergeCell ref="N19:N21"/>
    <mergeCell ref="O19:O21"/>
    <mergeCell ref="Q10:Q12"/>
    <mergeCell ref="I10:I12"/>
    <mergeCell ref="I13:I15"/>
    <mergeCell ref="I19:I21"/>
    <mergeCell ref="I32:J32"/>
    <mergeCell ref="M32:N32"/>
    <mergeCell ref="A31:B31"/>
    <mergeCell ref="F27:I27"/>
    <mergeCell ref="F28:I28"/>
    <mergeCell ref="F29:R29"/>
    <mergeCell ref="A26:E26"/>
    <mergeCell ref="F26:I26"/>
    <mergeCell ref="A27:E27"/>
    <mergeCell ref="N26:O26"/>
    <mergeCell ref="P26:R26"/>
    <mergeCell ref="P27:R27"/>
    <mergeCell ref="P28:R28"/>
    <mergeCell ref="K31:L31"/>
    <mergeCell ref="E31:F31"/>
    <mergeCell ref="Q35:R35"/>
    <mergeCell ref="Q33:R33"/>
    <mergeCell ref="A36:B36"/>
    <mergeCell ref="C36:D36"/>
    <mergeCell ref="E36:F36"/>
    <mergeCell ref="M36:N36"/>
    <mergeCell ref="A35:B35"/>
    <mergeCell ref="C35:D35"/>
    <mergeCell ref="E35:F35"/>
    <mergeCell ref="G35:H35"/>
    <mergeCell ref="I35:J35"/>
    <mergeCell ref="K35:L35"/>
    <mergeCell ref="O36:P36"/>
    <mergeCell ref="Q36:R36"/>
    <mergeCell ref="M35:N35"/>
    <mergeCell ref="A34:B34"/>
    <mergeCell ref="C34:D34"/>
    <mergeCell ref="M34:N34"/>
    <mergeCell ref="Q34:R34"/>
    <mergeCell ref="A33:B33"/>
    <mergeCell ref="C33:D33"/>
    <mergeCell ref="E33:F33"/>
    <mergeCell ref="G33:H33"/>
    <mergeCell ref="I33:J33"/>
    <mergeCell ref="A5:F5"/>
    <mergeCell ref="A6:B6"/>
    <mergeCell ref="G6:H6"/>
    <mergeCell ref="O34:P34"/>
    <mergeCell ref="L10:L12"/>
    <mergeCell ref="M10:M12"/>
    <mergeCell ref="N10:N12"/>
    <mergeCell ref="O10:O12"/>
    <mergeCell ref="P10:P12"/>
    <mergeCell ref="M16:M18"/>
    <mergeCell ref="N16:N18"/>
    <mergeCell ref="O16:O18"/>
    <mergeCell ref="P16:P18"/>
    <mergeCell ref="C31:D31"/>
    <mergeCell ref="G31:H31"/>
    <mergeCell ref="I31:J31"/>
    <mergeCell ref="O32:P32"/>
    <mergeCell ref="A29:E29"/>
    <mergeCell ref="F30:R30"/>
    <mergeCell ref="M31:N31"/>
    <mergeCell ref="O31:P31"/>
    <mergeCell ref="A32:B32"/>
    <mergeCell ref="C32:D32"/>
    <mergeCell ref="G32:H32"/>
    <mergeCell ref="K33:L33"/>
    <mergeCell ref="M33:N33"/>
    <mergeCell ref="O33:P33"/>
    <mergeCell ref="G34:H34"/>
    <mergeCell ref="I34:J34"/>
    <mergeCell ref="K34:L34"/>
    <mergeCell ref="E34:F34"/>
    <mergeCell ref="O38:P38"/>
    <mergeCell ref="O35:P35"/>
    <mergeCell ref="I36:J36"/>
    <mergeCell ref="K36:L36"/>
    <mergeCell ref="Q38:R38"/>
    <mergeCell ref="A39:R39"/>
    <mergeCell ref="M37:N37"/>
    <mergeCell ref="O37:P37"/>
    <mergeCell ref="Q37:R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L7:L9"/>
    <mergeCell ref="M7:M9"/>
    <mergeCell ref="N7:N9"/>
    <mergeCell ref="O7:O9"/>
    <mergeCell ref="P7:P9"/>
    <mergeCell ref="Q7:Q9"/>
    <mergeCell ref="R7:R9"/>
    <mergeCell ref="I7:I9"/>
    <mergeCell ref="A22:B22"/>
    <mergeCell ref="G22:H24"/>
    <mergeCell ref="I22:I24"/>
    <mergeCell ref="J22:J24"/>
    <mergeCell ref="K22:K24"/>
    <mergeCell ref="L22:L24"/>
    <mergeCell ref="M22:M24"/>
    <mergeCell ref="N22:N24"/>
    <mergeCell ref="O22:O24"/>
    <mergeCell ref="A23:B23"/>
    <mergeCell ref="A24:B24"/>
    <mergeCell ref="Q16:Q18"/>
    <mergeCell ref="R16:R18"/>
    <mergeCell ref="J16:J18"/>
    <mergeCell ref="K16:K18"/>
    <mergeCell ref="A16:B16"/>
  </mergeCells>
  <hyperlinks>
    <hyperlink ref="A44" r:id="rId1" xr:uid="{30FB1D97-2CC2-48BE-8004-3B2C4C0B1B32}"/>
    <hyperlink ref="G44" r:id="rId2" xr:uid="{701A5AFD-67AF-4F72-8D4C-38B3D5AC8D44}"/>
  </hyperlinks>
  <pageMargins left="0.25" right="0.25" top="0.75" bottom="0.75" header="0.3" footer="0.3"/>
  <pageSetup paperSize="9" orientation="landscape" r:id="rId3"/>
  <headerFooter>
    <oddFooter>&amp;L_x000D_&amp;1#&amp;"Calibri"&amp;10&amp;K000000 Sensitivity: Internal</oddFooter>
  </headerFooter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67356-86C6-4133-9AF3-0FEDD1E9923B}">
  <sheetPr codeName="Sheet20">
    <tabColor rgb="FFFF0000"/>
    <pageSetUpPr fitToPage="1"/>
  </sheetPr>
  <dimension ref="A1:AB56"/>
  <sheetViews>
    <sheetView showGridLines="0" topLeftCell="B1" zoomScaleNormal="100" workbookViewId="0">
      <selection activeCell="U15" sqref="U15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.42578125" style="375" customWidth="1"/>
    <col min="6" max="6" width="10.42578125" style="375" customWidth="1"/>
    <col min="7" max="7" width="19.5703125" style="375" customWidth="1"/>
    <col min="8" max="8" width="9.42578125" style="375"/>
    <col min="9" max="12" width="12.42578125" style="375" customWidth="1"/>
    <col min="13" max="14" width="14.42578125" style="375" customWidth="1"/>
    <col min="15" max="18" width="12.42578125" style="375" customWidth="1"/>
    <col min="19" max="16384" width="9.42578125" style="375"/>
  </cols>
  <sheetData>
    <row r="1" spans="1:28" s="367" customFormat="1" ht="25.35" customHeight="1"/>
    <row r="2" spans="1:28" s="389" customFormat="1" ht="25.35" customHeight="1">
      <c r="A2" s="388" t="s">
        <v>1690</v>
      </c>
      <c r="B2" s="390" t="s">
        <v>1499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28" s="367" customFormat="1" ht="25.35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8" s="119" customFormat="1" ht="25.35" customHeight="1" thickBot="1">
      <c r="A5" s="1900" t="s">
        <v>2124</v>
      </c>
      <c r="B5" s="1901"/>
      <c r="C5" s="1901"/>
      <c r="D5" s="1901"/>
      <c r="E5" s="1901"/>
      <c r="F5" s="1902"/>
      <c r="M5" s="119">
        <f>M7-$L$7</f>
        <v>22</v>
      </c>
      <c r="N5" s="119">
        <f>N7-$L$7</f>
        <v>22</v>
      </c>
      <c r="O5" s="119">
        <f>O7-$L$7</f>
        <v>27</v>
      </c>
    </row>
    <row r="6" spans="1:28" s="10" customFormat="1" ht="55.5" customHeight="1" thickBot="1">
      <c r="A6" s="1903" t="s">
        <v>1692</v>
      </c>
      <c r="B6" s="1904"/>
      <c r="C6" s="129" t="s">
        <v>1693</v>
      </c>
      <c r="D6" s="132" t="s">
        <v>1694</v>
      </c>
      <c r="E6" s="129" t="s">
        <v>1695</v>
      </c>
      <c r="F6" s="129" t="s">
        <v>2125</v>
      </c>
      <c r="G6" s="1905" t="s">
        <v>1697</v>
      </c>
      <c r="H6" s="1904"/>
      <c r="I6" s="101" t="s">
        <v>1693</v>
      </c>
      <c r="J6" s="129" t="s">
        <v>2126</v>
      </c>
      <c r="K6" s="101" t="s">
        <v>1695</v>
      </c>
      <c r="L6" s="101" t="s">
        <v>2127</v>
      </c>
      <c r="M6" s="124" t="s">
        <v>2128</v>
      </c>
      <c r="N6" s="124" t="s">
        <v>2129</v>
      </c>
      <c r="O6" s="124" t="s">
        <v>2130</v>
      </c>
      <c r="P6" s="1984"/>
      <c r="Q6" s="1985"/>
      <c r="R6" s="1986"/>
    </row>
    <row r="7" spans="1:28" s="10" customFormat="1" ht="13.5" customHeight="1">
      <c r="A7" s="288"/>
      <c r="B7" s="289"/>
      <c r="C7" s="290"/>
      <c r="D7" s="291"/>
      <c r="E7" s="292"/>
      <c r="F7" s="292"/>
      <c r="G7" s="1906" t="s">
        <v>2131</v>
      </c>
      <c r="H7" s="1907"/>
      <c r="I7" s="1912" t="s">
        <v>2132</v>
      </c>
      <c r="J7" s="1917">
        <v>45164</v>
      </c>
      <c r="K7" s="1917">
        <v>45159</v>
      </c>
      <c r="L7" s="1917">
        <v>45161</v>
      </c>
      <c r="M7" s="1923">
        <v>45183</v>
      </c>
      <c r="N7" s="1926">
        <v>45183</v>
      </c>
      <c r="O7" s="1923">
        <v>45188</v>
      </c>
      <c r="P7" s="487" t="s">
        <v>2133</v>
      </c>
      <c r="Q7" s="293"/>
      <c r="R7" s="115"/>
    </row>
    <row r="8" spans="1:28" s="10" customFormat="1" ht="14.1" customHeight="1">
      <c r="A8" s="1915" t="s">
        <v>1868</v>
      </c>
      <c r="B8" s="1916"/>
      <c r="C8" s="308" t="s">
        <v>2078</v>
      </c>
      <c r="D8" s="285" t="s">
        <v>1221</v>
      </c>
      <c r="E8" s="285">
        <v>45143</v>
      </c>
      <c r="F8" s="285">
        <v>45145</v>
      </c>
      <c r="G8" s="1908"/>
      <c r="H8" s="1909"/>
      <c r="I8" s="1913"/>
      <c r="J8" s="1918"/>
      <c r="K8" s="1918"/>
      <c r="L8" s="1918"/>
      <c r="M8" s="1924"/>
      <c r="N8" s="1927"/>
      <c r="O8" s="1924"/>
      <c r="P8" s="762"/>
      <c r="Q8" s="295"/>
      <c r="R8" s="116"/>
      <c r="AB8" s="225"/>
    </row>
    <row r="9" spans="1:28" s="10" customFormat="1" ht="13.5" customHeight="1" thickBot="1">
      <c r="A9" s="296"/>
      <c r="B9" s="297"/>
      <c r="C9" s="298"/>
      <c r="D9" s="299" t="s">
        <v>661</v>
      </c>
      <c r="E9" s="299">
        <v>44153</v>
      </c>
      <c r="F9" s="299">
        <v>44155</v>
      </c>
      <c r="G9" s="1910"/>
      <c r="H9" s="1911"/>
      <c r="I9" s="1914"/>
      <c r="J9" s="1919"/>
      <c r="K9" s="1919"/>
      <c r="L9" s="1919"/>
      <c r="M9" s="1925"/>
      <c r="N9" s="1928"/>
      <c r="O9" s="1925"/>
      <c r="P9" s="794"/>
      <c r="Q9" s="301"/>
      <c r="R9" s="118"/>
      <c r="AB9" s="225"/>
    </row>
    <row r="10" spans="1:28" s="10" customFormat="1" ht="14.1" customHeight="1">
      <c r="A10" s="288"/>
      <c r="B10" s="289"/>
      <c r="C10" s="290"/>
      <c r="D10" s="765"/>
      <c r="E10" s="766"/>
      <c r="F10" s="766">
        <v>25</v>
      </c>
      <c r="G10" s="1906" t="s">
        <v>2134</v>
      </c>
      <c r="H10" s="1907"/>
      <c r="I10" s="1912" t="s">
        <v>2135</v>
      </c>
      <c r="J10" s="1917">
        <f t="shared" ref="J10" si="0">J7+7</f>
        <v>45171</v>
      </c>
      <c r="K10" s="1917">
        <f>K7+7</f>
        <v>45166</v>
      </c>
      <c r="L10" s="1917">
        <f>L7+7</f>
        <v>45168</v>
      </c>
      <c r="M10" s="1929">
        <f t="shared" ref="M10" si="1">M7+7</f>
        <v>45190</v>
      </c>
      <c r="N10" s="1917">
        <f>N7+7</f>
        <v>45190</v>
      </c>
      <c r="O10" s="1920">
        <f t="shared" ref="O10" si="2">O7+7</f>
        <v>45195</v>
      </c>
      <c r="P10" s="487" t="s">
        <v>2133</v>
      </c>
      <c r="Q10" s="293"/>
      <c r="R10" s="115"/>
      <c r="T10" s="452"/>
      <c r="AB10" s="225"/>
    </row>
    <row r="11" spans="1:28" s="10" customFormat="1" ht="14.1" customHeight="1">
      <c r="A11" s="1915" t="s">
        <v>1868</v>
      </c>
      <c r="B11" s="1916"/>
      <c r="C11" s="308" t="s">
        <v>2017</v>
      </c>
      <c r="D11" s="285" t="s">
        <v>1221</v>
      </c>
      <c r="E11" s="285">
        <f>+E8+7</f>
        <v>45150</v>
      </c>
      <c r="F11" s="285">
        <f>+F8+7</f>
        <v>45152</v>
      </c>
      <c r="G11" s="1908"/>
      <c r="H11" s="1909"/>
      <c r="I11" s="1913"/>
      <c r="J11" s="1918"/>
      <c r="K11" s="1918"/>
      <c r="L11" s="1918"/>
      <c r="M11" s="1929"/>
      <c r="N11" s="1918"/>
      <c r="O11" s="1921"/>
      <c r="P11" s="762"/>
      <c r="Q11" s="295"/>
      <c r="R11" s="116"/>
    </row>
    <row r="12" spans="1:28" s="10" customFormat="1" ht="13.5" customHeight="1" thickBot="1">
      <c r="A12" s="296"/>
      <c r="B12" s="297"/>
      <c r="C12" s="298"/>
      <c r="D12" s="302"/>
      <c r="E12" s="302"/>
      <c r="F12" s="302"/>
      <c r="G12" s="1910"/>
      <c r="H12" s="1911"/>
      <c r="I12" s="1914"/>
      <c r="J12" s="1919"/>
      <c r="K12" s="1919"/>
      <c r="L12" s="1919"/>
      <c r="M12" s="1930"/>
      <c r="N12" s="1919"/>
      <c r="O12" s="1922"/>
      <c r="P12" s="794"/>
      <c r="Q12" s="301"/>
      <c r="R12" s="118"/>
    </row>
    <row r="13" spans="1:28" s="10" customFormat="1" ht="14.1" customHeight="1">
      <c r="A13" s="763"/>
      <c r="B13" s="764"/>
      <c r="C13" s="290"/>
      <c r="D13" s="304"/>
      <c r="E13" s="305"/>
      <c r="F13" s="305"/>
      <c r="G13" s="1935" t="s">
        <v>2136</v>
      </c>
      <c r="H13" s="1936"/>
      <c r="I13" s="1912" t="s">
        <v>2137</v>
      </c>
      <c r="J13" s="1921">
        <f t="shared" ref="J13:O13" si="3">J10+7</f>
        <v>45178</v>
      </c>
      <c r="K13" s="1921">
        <f t="shared" si="3"/>
        <v>45173</v>
      </c>
      <c r="L13" s="1921">
        <f>L10+7</f>
        <v>45175</v>
      </c>
      <c r="M13" s="1921">
        <f t="shared" ref="M13:M22" si="4">M10+7</f>
        <v>45197</v>
      </c>
      <c r="N13" s="1941">
        <f t="shared" si="3"/>
        <v>45197</v>
      </c>
      <c r="O13" s="1920">
        <f t="shared" si="3"/>
        <v>45202</v>
      </c>
      <c r="P13" s="487" t="s">
        <v>2133</v>
      </c>
      <c r="Q13" s="293"/>
      <c r="R13" s="115"/>
    </row>
    <row r="14" spans="1:28" s="10" customFormat="1" ht="14.1" customHeight="1">
      <c r="A14" s="1915" t="s">
        <v>1868</v>
      </c>
      <c r="B14" s="1916"/>
      <c r="C14" s="308" t="s">
        <v>1869</v>
      </c>
      <c r="D14" s="285" t="s">
        <v>1221</v>
      </c>
      <c r="E14" s="285">
        <f>+E11+7</f>
        <v>45157</v>
      </c>
      <c r="F14" s="285">
        <f>+F11+7</f>
        <v>45159</v>
      </c>
      <c r="G14" s="1937"/>
      <c r="H14" s="1938"/>
      <c r="I14" s="1913"/>
      <c r="J14" s="1921"/>
      <c r="K14" s="1921"/>
      <c r="L14" s="1921"/>
      <c r="M14" s="1921"/>
      <c r="N14" s="1942"/>
      <c r="O14" s="1921"/>
      <c r="P14" s="762"/>
      <c r="Q14" s="295"/>
      <c r="R14" s="116"/>
      <c r="W14" s="195"/>
    </row>
    <row r="15" spans="1:28" s="10" customFormat="1" ht="14.1" customHeight="1" thickBot="1">
      <c r="A15" s="296"/>
      <c r="B15" s="297"/>
      <c r="C15" s="298"/>
      <c r="D15" s="302"/>
      <c r="E15" s="302"/>
      <c r="F15" s="302"/>
      <c r="G15" s="1939"/>
      <c r="H15" s="1940"/>
      <c r="I15" s="1914"/>
      <c r="J15" s="1922"/>
      <c r="K15" s="1922"/>
      <c r="L15" s="1922"/>
      <c r="M15" s="1922"/>
      <c r="N15" s="1943"/>
      <c r="O15" s="1922"/>
      <c r="P15" s="794"/>
      <c r="Q15" s="301"/>
      <c r="R15" s="118"/>
    </row>
    <row r="16" spans="1:28" s="10" customFormat="1" ht="13.5" customHeight="1">
      <c r="A16" s="288"/>
      <c r="B16" s="289"/>
      <c r="C16" s="290"/>
      <c r="D16" s="291"/>
      <c r="E16" s="850"/>
      <c r="F16" s="850"/>
      <c r="G16" s="1906" t="s">
        <v>2138</v>
      </c>
      <c r="H16" s="1907"/>
      <c r="I16" s="1912" t="s">
        <v>2139</v>
      </c>
      <c r="J16" s="1920">
        <f t="shared" ref="J16:O16" si="5">J13+7</f>
        <v>45185</v>
      </c>
      <c r="K16" s="1920">
        <f t="shared" si="5"/>
        <v>45180</v>
      </c>
      <c r="L16" s="1920">
        <f>L13+7</f>
        <v>45182</v>
      </c>
      <c r="M16" s="1929">
        <f t="shared" si="4"/>
        <v>45204</v>
      </c>
      <c r="N16" s="1917">
        <f t="shared" ref="N16" si="6">N13+7</f>
        <v>45204</v>
      </c>
      <c r="O16" s="1920">
        <f t="shared" si="5"/>
        <v>45209</v>
      </c>
      <c r="P16" s="487" t="s">
        <v>2133</v>
      </c>
      <c r="Q16" s="306"/>
      <c r="R16" s="239"/>
      <c r="S16" s="226"/>
      <c r="T16" s="226"/>
      <c r="U16" s="226"/>
      <c r="V16" s="226"/>
    </row>
    <row r="17" spans="1:22" s="10" customFormat="1" ht="14.1" customHeight="1">
      <c r="A17" s="1915" t="s">
        <v>1868</v>
      </c>
      <c r="B17" s="1916"/>
      <c r="C17" s="308" t="s">
        <v>1874</v>
      </c>
      <c r="D17" s="285" t="s">
        <v>1221</v>
      </c>
      <c r="E17" s="285">
        <f>+E14+7</f>
        <v>45164</v>
      </c>
      <c r="F17" s="285">
        <f>+F14+7</f>
        <v>45166</v>
      </c>
      <c r="G17" s="1908"/>
      <c r="H17" s="1909"/>
      <c r="I17" s="1913"/>
      <c r="J17" s="1921"/>
      <c r="K17" s="1921"/>
      <c r="L17" s="1921"/>
      <c r="M17" s="1929"/>
      <c r="N17" s="1918"/>
      <c r="O17" s="1921"/>
      <c r="P17" s="295"/>
      <c r="Q17" s="295"/>
      <c r="R17" s="116"/>
    </row>
    <row r="18" spans="1:22" s="10" customFormat="1" ht="14.1" customHeight="1" thickBot="1">
      <c r="A18" s="1931"/>
      <c r="B18" s="1932"/>
      <c r="C18" s="298"/>
      <c r="D18" s="302"/>
      <c r="E18" s="851"/>
      <c r="F18" s="851"/>
      <c r="G18" s="1910"/>
      <c r="H18" s="1911"/>
      <c r="I18" s="1914"/>
      <c r="J18" s="1922"/>
      <c r="K18" s="1922"/>
      <c r="L18" s="1922"/>
      <c r="M18" s="1930"/>
      <c r="N18" s="1919"/>
      <c r="O18" s="1922"/>
      <c r="P18" s="300"/>
      <c r="Q18" s="301"/>
      <c r="R18" s="118"/>
    </row>
    <row r="19" spans="1:22" s="10" customFormat="1" ht="14.1" customHeight="1">
      <c r="A19" s="1933"/>
      <c r="B19" s="1934"/>
      <c r="C19" s="290"/>
      <c r="D19" s="291"/>
      <c r="E19" s="292"/>
      <c r="F19" s="309"/>
      <c r="G19" s="1935" t="s">
        <v>2140</v>
      </c>
      <c r="H19" s="1936"/>
      <c r="I19" s="1912" t="s">
        <v>2141</v>
      </c>
      <c r="J19" s="1920">
        <f t="shared" ref="J19:N19" si="7">J16+7</f>
        <v>45192</v>
      </c>
      <c r="K19" s="1920">
        <f t="shared" si="7"/>
        <v>45187</v>
      </c>
      <c r="L19" s="1920">
        <f t="shared" si="7"/>
        <v>45189</v>
      </c>
      <c r="M19" s="1921">
        <f t="shared" si="4"/>
        <v>45211</v>
      </c>
      <c r="N19" s="1941">
        <f t="shared" si="7"/>
        <v>45211</v>
      </c>
      <c r="O19" s="1920">
        <f t="shared" ref="O19" si="8">O16+7</f>
        <v>45216</v>
      </c>
      <c r="P19" s="487" t="s">
        <v>2133</v>
      </c>
      <c r="Q19" s="293"/>
      <c r="R19" s="115"/>
      <c r="S19" s="79"/>
      <c r="T19" s="79"/>
      <c r="U19" s="79"/>
      <c r="V19" s="79"/>
    </row>
    <row r="20" spans="1:22" s="10" customFormat="1" ht="14.1" customHeight="1">
      <c r="A20" s="1915" t="s">
        <v>1868</v>
      </c>
      <c r="B20" s="1916"/>
      <c r="C20" s="308" t="s">
        <v>1879</v>
      </c>
      <c r="D20" s="285" t="s">
        <v>1221</v>
      </c>
      <c r="E20" s="285">
        <f>E17+7</f>
        <v>45171</v>
      </c>
      <c r="F20" s="285">
        <f>F17+7</f>
        <v>45173</v>
      </c>
      <c r="G20" s="1937"/>
      <c r="H20" s="1938"/>
      <c r="I20" s="1913"/>
      <c r="J20" s="1921"/>
      <c r="K20" s="1921"/>
      <c r="L20" s="1921"/>
      <c r="M20" s="1921"/>
      <c r="N20" s="1942"/>
      <c r="O20" s="1921"/>
      <c r="P20" s="294"/>
      <c r="Q20" s="295"/>
      <c r="R20" s="116"/>
    </row>
    <row r="21" spans="1:22" s="10" customFormat="1" ht="14.1" customHeight="1" thickBot="1">
      <c r="A21" s="1950"/>
      <c r="B21" s="1951"/>
      <c r="C21" s="298"/>
      <c r="D21" s="310"/>
      <c r="E21" s="310"/>
      <c r="F21" s="310"/>
      <c r="G21" s="1939"/>
      <c r="H21" s="1940"/>
      <c r="I21" s="1914"/>
      <c r="J21" s="1922"/>
      <c r="K21" s="1922"/>
      <c r="L21" s="1922"/>
      <c r="M21" s="1922"/>
      <c r="N21" s="1943"/>
      <c r="O21" s="1922"/>
      <c r="P21" s="300"/>
      <c r="Q21" s="301"/>
      <c r="R21" s="118"/>
    </row>
    <row r="22" spans="1:22" s="10" customFormat="1" ht="13.5" customHeight="1">
      <c r="A22" s="1933"/>
      <c r="B22" s="1934"/>
      <c r="C22" s="290"/>
      <c r="D22" s="291"/>
      <c r="E22" s="292"/>
      <c r="F22" s="292"/>
      <c r="G22" s="1935" t="s">
        <v>2142</v>
      </c>
      <c r="H22" s="1936"/>
      <c r="I22" s="1912" t="s">
        <v>2143</v>
      </c>
      <c r="J22" s="1920">
        <f t="shared" ref="J22:O22" si="9">J19+7</f>
        <v>45199</v>
      </c>
      <c r="K22" s="1920">
        <f>K19+7</f>
        <v>45194</v>
      </c>
      <c r="L22" s="1920">
        <f t="shared" si="9"/>
        <v>45196</v>
      </c>
      <c r="M22" s="1929">
        <f t="shared" si="4"/>
        <v>45218</v>
      </c>
      <c r="N22" s="1917">
        <f t="shared" si="9"/>
        <v>45218</v>
      </c>
      <c r="O22" s="1920">
        <f t="shared" si="9"/>
        <v>45223</v>
      </c>
      <c r="P22" s="487" t="s">
        <v>2133</v>
      </c>
      <c r="Q22" s="293"/>
      <c r="R22" s="115"/>
      <c r="S22" s="79"/>
      <c r="T22" s="79"/>
      <c r="U22" s="79"/>
      <c r="V22" s="79"/>
    </row>
    <row r="23" spans="1:22" s="10" customFormat="1" ht="13.5" customHeight="1">
      <c r="A23" s="1915" t="s">
        <v>1868</v>
      </c>
      <c r="B23" s="1916"/>
      <c r="C23" s="308" t="s">
        <v>1884</v>
      </c>
      <c r="D23" s="285" t="s">
        <v>1221</v>
      </c>
      <c r="E23" s="285">
        <f>E20+7</f>
        <v>45178</v>
      </c>
      <c r="F23" s="285">
        <f>F20+7</f>
        <v>45180</v>
      </c>
      <c r="G23" s="1937"/>
      <c r="H23" s="1938"/>
      <c r="I23" s="1913"/>
      <c r="J23" s="1921"/>
      <c r="K23" s="1921"/>
      <c r="L23" s="1921"/>
      <c r="M23" s="1929"/>
      <c r="N23" s="1918"/>
      <c r="O23" s="1921"/>
      <c r="P23" s="294"/>
      <c r="Q23" s="295"/>
      <c r="R23" s="116"/>
    </row>
    <row r="24" spans="1:22" s="10" customFormat="1" ht="14.1" customHeight="1" thickBot="1">
      <c r="A24" s="1950"/>
      <c r="B24" s="1951"/>
      <c r="C24" s="298"/>
      <c r="D24" s="310"/>
      <c r="E24" s="310"/>
      <c r="F24" s="311"/>
      <c r="G24" s="1939"/>
      <c r="H24" s="1940"/>
      <c r="I24" s="1914"/>
      <c r="J24" s="1922"/>
      <c r="K24" s="1922"/>
      <c r="L24" s="1922"/>
      <c r="M24" s="1930"/>
      <c r="N24" s="1919"/>
      <c r="O24" s="1922"/>
      <c r="P24" s="300"/>
      <c r="Q24" s="301"/>
      <c r="R24" s="118"/>
    </row>
    <row r="25" spans="1:22" s="10" customFormat="1" ht="14.1" customHeight="1">
      <c r="A25" s="21"/>
      <c r="B25" s="13"/>
      <c r="C25" s="27"/>
      <c r="D25" s="14"/>
      <c r="E25" s="14"/>
      <c r="F25" s="14"/>
      <c r="G25" s="13"/>
      <c r="H25" s="13"/>
      <c r="I25" s="489"/>
      <c r="J25" s="22"/>
      <c r="K25" s="22"/>
      <c r="L25" s="22"/>
      <c r="M25" s="31"/>
      <c r="N25" s="31"/>
      <c r="O25" s="14"/>
      <c r="P25" s="22"/>
      <c r="Q25" s="22"/>
      <c r="R25" s="11"/>
    </row>
    <row r="26" spans="1:22" s="10" customFormat="1" ht="14.1" customHeight="1">
      <c r="A26" s="1952"/>
      <c r="B26" s="1953"/>
      <c r="C26" s="1953"/>
      <c r="D26" s="1953"/>
      <c r="E26" s="1954"/>
      <c r="F26" s="1987"/>
      <c r="G26" s="1988"/>
      <c r="H26" s="1988"/>
      <c r="I26" s="1988"/>
      <c r="J26" s="1988"/>
      <c r="K26" s="1988"/>
      <c r="L26" s="1988"/>
      <c r="M26" s="1988"/>
      <c r="N26" s="1988"/>
      <c r="O26" s="1988"/>
      <c r="P26" s="1988"/>
      <c r="Q26" s="1988"/>
      <c r="R26" s="1989"/>
    </row>
    <row r="27" spans="1:22" s="10" customFormat="1" ht="14.85" customHeight="1">
      <c r="A27" s="1952" t="s">
        <v>2144</v>
      </c>
      <c r="B27" s="1953"/>
      <c r="C27" s="1953"/>
      <c r="D27" s="1953"/>
      <c r="E27" s="1954"/>
      <c r="F27" s="1987" t="s">
        <v>2145</v>
      </c>
      <c r="G27" s="1988"/>
      <c r="H27" s="1988"/>
      <c r="I27" s="1988"/>
      <c r="J27" s="1988"/>
      <c r="K27" s="1988"/>
      <c r="L27" s="1988"/>
      <c r="M27" s="1988"/>
      <c r="N27" s="1988"/>
      <c r="O27" s="1988"/>
      <c r="P27" s="1988"/>
      <c r="Q27" s="1988"/>
      <c r="R27" s="1989"/>
    </row>
    <row r="28" spans="1:22" s="10" customFormat="1" ht="14.85" customHeight="1">
      <c r="A28" s="1981"/>
      <c r="B28" s="1982"/>
      <c r="C28" s="1982"/>
      <c r="D28" s="1982"/>
      <c r="E28" s="1983"/>
      <c r="F28" s="1990" t="s">
        <v>2146</v>
      </c>
      <c r="G28" s="1991"/>
      <c r="H28" s="1991"/>
      <c r="I28" s="1991"/>
      <c r="J28" s="1991"/>
      <c r="K28" s="1991"/>
      <c r="L28" s="1991"/>
      <c r="M28" s="1991"/>
      <c r="N28" s="1991"/>
      <c r="O28" s="1991"/>
      <c r="P28" s="1991"/>
      <c r="Q28" s="1991"/>
      <c r="R28" s="1992"/>
    </row>
    <row r="29" spans="1:22" s="10" customFormat="1" ht="14.85" customHeight="1">
      <c r="A29" s="1981"/>
      <c r="B29" s="1982"/>
      <c r="C29" s="1982"/>
      <c r="D29" s="1982"/>
      <c r="E29" s="1983"/>
      <c r="F29" s="1993"/>
      <c r="G29" s="1994"/>
      <c r="H29" s="1994"/>
      <c r="I29" s="1995"/>
      <c r="J29" s="32"/>
      <c r="K29" s="32"/>
      <c r="L29" s="32" t="s">
        <v>2147</v>
      </c>
      <c r="M29" s="32" t="s">
        <v>2148</v>
      </c>
      <c r="N29" s="32" t="s">
        <v>2149</v>
      </c>
      <c r="O29" s="32" t="s">
        <v>1745</v>
      </c>
      <c r="P29" s="32" t="s">
        <v>2150</v>
      </c>
      <c r="Q29" s="10" t="s">
        <v>2151</v>
      </c>
      <c r="R29" s="25"/>
      <c r="T29" s="189"/>
    </row>
    <row r="30" spans="1:22" s="10" customFormat="1" ht="14.85" customHeight="1">
      <c r="A30" s="1944"/>
      <c r="B30" s="1945"/>
      <c r="C30" s="1945"/>
      <c r="D30" s="1945"/>
      <c r="E30" s="1946"/>
      <c r="F30" s="1947"/>
      <c r="G30" s="1948"/>
      <c r="H30" s="1948"/>
      <c r="I30" s="1949"/>
      <c r="J30" s="41" t="s">
        <v>2152</v>
      </c>
      <c r="K30" s="31"/>
      <c r="L30" s="31" t="s">
        <v>2153</v>
      </c>
      <c r="M30" s="31" t="s">
        <v>2153</v>
      </c>
      <c r="N30" s="31" t="s">
        <v>2153</v>
      </c>
      <c r="O30" s="31" t="s">
        <v>1901</v>
      </c>
      <c r="P30" s="31" t="s">
        <v>2154</v>
      </c>
      <c r="Q30" s="31" t="s">
        <v>2155</v>
      </c>
      <c r="R30" s="25"/>
    </row>
    <row r="31" spans="1:22" s="10" customFormat="1" ht="14.85" customHeight="1">
      <c r="A31" s="1944"/>
      <c r="B31" s="1945"/>
      <c r="C31" s="1945"/>
      <c r="D31" s="1945"/>
      <c r="E31" s="1946"/>
      <c r="F31" s="1947"/>
      <c r="G31" s="1948"/>
      <c r="H31" s="1948"/>
      <c r="I31" s="1949"/>
      <c r="J31" s="42" t="s">
        <v>2156</v>
      </c>
      <c r="K31" s="31"/>
      <c r="L31" s="31" t="s">
        <v>1749</v>
      </c>
      <c r="M31" s="31" t="s">
        <v>1749</v>
      </c>
      <c r="N31" s="31" t="s">
        <v>1749</v>
      </c>
      <c r="O31" s="31" t="s">
        <v>1750</v>
      </c>
      <c r="R31" s="32"/>
    </row>
    <row r="32" spans="1:22" s="10" customFormat="1" ht="14.85" customHeight="1">
      <c r="A32" s="43"/>
      <c r="B32" s="13"/>
      <c r="C32" s="14"/>
      <c r="D32" s="14"/>
      <c r="E32" s="14"/>
      <c r="F32" s="14"/>
      <c r="G32" s="13"/>
      <c r="H32" s="13"/>
      <c r="I32" s="14"/>
      <c r="J32" s="41"/>
      <c r="K32" s="31"/>
      <c r="L32" s="31"/>
      <c r="M32" s="31"/>
      <c r="N32" s="31"/>
      <c r="O32" s="31"/>
      <c r="P32" s="31"/>
      <c r="Q32" s="31"/>
    </row>
    <row r="33" spans="1:18" s="10" customFormat="1" ht="14.85" customHeight="1">
      <c r="A33" s="43"/>
      <c r="B33" s="13"/>
      <c r="C33" s="14"/>
      <c r="D33" s="14"/>
      <c r="E33" s="14"/>
      <c r="F33" s="14"/>
      <c r="G33" s="13"/>
      <c r="H33" s="13"/>
      <c r="I33" s="14"/>
      <c r="N33" s="44"/>
    </row>
    <row r="34" spans="1:18" s="10" customFormat="1" ht="14.85" customHeight="1">
      <c r="A34" s="1959" t="s">
        <v>1751</v>
      </c>
      <c r="B34" s="1960"/>
      <c r="C34" s="1968" t="s">
        <v>2157</v>
      </c>
      <c r="D34" s="1969"/>
      <c r="E34" s="14"/>
      <c r="F34" s="14"/>
      <c r="G34" s="126" t="s">
        <v>1751</v>
      </c>
      <c r="H34" s="1972" t="s">
        <v>1222</v>
      </c>
      <c r="I34" s="1973"/>
      <c r="J34" s="14"/>
      <c r="K34" s="14"/>
      <c r="L34" s="1965" t="s">
        <v>1751</v>
      </c>
      <c r="M34" s="1960"/>
      <c r="N34" s="1966" t="s">
        <v>1739</v>
      </c>
      <c r="O34" s="1967"/>
      <c r="P34" s="14"/>
    </row>
    <row r="35" spans="1:18" s="10" customFormat="1" ht="14.85" customHeight="1">
      <c r="A35" s="1959" t="s">
        <v>1754</v>
      </c>
      <c r="B35" s="1960"/>
      <c r="C35" s="1968">
        <v>2836</v>
      </c>
      <c r="D35" s="1969"/>
      <c r="E35" s="100" t="s">
        <v>1755</v>
      </c>
      <c r="F35" s="70" t="s">
        <v>2158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1965" t="s">
        <v>1754</v>
      </c>
      <c r="M35" s="1960"/>
      <c r="N35" s="1966" t="s">
        <v>1739</v>
      </c>
      <c r="O35" s="1967"/>
      <c r="P35" s="128" t="s">
        <v>1755</v>
      </c>
      <c r="Q35" s="46"/>
    </row>
    <row r="36" spans="1:18" s="367" customFormat="1" ht="15">
      <c r="A36" s="1959" t="s">
        <v>1758</v>
      </c>
      <c r="B36" s="1960"/>
      <c r="C36" s="1961" t="s">
        <v>1759</v>
      </c>
      <c r="D36" s="1962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64"/>
      <c r="L36" s="1965" t="s">
        <v>1758</v>
      </c>
      <c r="M36" s="1960"/>
      <c r="N36" s="1963" t="s">
        <v>1759</v>
      </c>
      <c r="O36" s="1974"/>
      <c r="P36" s="1963" t="s">
        <v>1760</v>
      </c>
      <c r="Q36" s="1974"/>
    </row>
    <row r="37" spans="1:18" s="367" customFormat="1" ht="15">
      <c r="A37" s="1955" t="s">
        <v>1750</v>
      </c>
      <c r="B37" s="1956"/>
      <c r="C37" s="1087" t="s">
        <v>2083</v>
      </c>
      <c r="D37" s="1088"/>
      <c r="E37" s="1091" t="s">
        <v>1739</v>
      </c>
      <c r="F37" s="1092"/>
      <c r="G37" s="127" t="s">
        <v>1762</v>
      </c>
      <c r="H37" s="1975" t="s">
        <v>1739</v>
      </c>
      <c r="I37" s="1976"/>
      <c r="J37" s="1975" t="s">
        <v>2159</v>
      </c>
      <c r="K37" s="1980"/>
      <c r="L37" s="1979" t="s">
        <v>1750</v>
      </c>
      <c r="M37" s="1956"/>
      <c r="N37" s="1975" t="s">
        <v>1739</v>
      </c>
      <c r="O37" s="1976"/>
      <c r="P37" s="1975" t="s">
        <v>1739</v>
      </c>
      <c r="Q37" s="1976"/>
    </row>
    <row r="38" spans="1:18" s="367" customFormat="1" ht="15">
      <c r="A38" s="1955" t="s">
        <v>1741</v>
      </c>
      <c r="B38" s="1956"/>
      <c r="C38" s="1087" t="s">
        <v>2083</v>
      </c>
      <c r="D38" s="1088"/>
      <c r="E38" s="1091" t="s">
        <v>2160</v>
      </c>
      <c r="F38" s="1092"/>
      <c r="G38" s="127"/>
      <c r="H38" s="1975" t="s">
        <v>1739</v>
      </c>
      <c r="I38" s="1976"/>
      <c r="J38" s="1975" t="s">
        <v>1739</v>
      </c>
      <c r="K38" s="1976"/>
      <c r="L38" s="1979" t="s">
        <v>1741</v>
      </c>
      <c r="M38" s="1956"/>
      <c r="N38" s="1975" t="s">
        <v>1739</v>
      </c>
      <c r="O38" s="1976"/>
      <c r="P38" s="1975" t="s">
        <v>1739</v>
      </c>
      <c r="Q38" s="1976"/>
    </row>
    <row r="39" spans="1:18" s="367" customFormat="1" ht="14.85" customHeight="1">
      <c r="A39" s="1957" t="s">
        <v>1767</v>
      </c>
      <c r="B39" s="1958"/>
      <c r="C39" s="1150" t="s">
        <v>1739</v>
      </c>
      <c r="D39" s="1151"/>
      <c r="E39" s="1091" t="s">
        <v>1739</v>
      </c>
      <c r="F39" s="1092"/>
      <c r="G39" s="104"/>
      <c r="H39" s="1975"/>
      <c r="I39" s="1976"/>
      <c r="J39" s="17"/>
      <c r="K39" s="30"/>
      <c r="L39" s="1977" t="s">
        <v>1767</v>
      </c>
      <c r="M39" s="1978"/>
      <c r="N39" s="1975" t="s">
        <v>1739</v>
      </c>
      <c r="O39" s="1976"/>
      <c r="P39" s="1975" t="s">
        <v>1739</v>
      </c>
      <c r="Q39" s="1976"/>
    </row>
    <row r="40" spans="1:18" s="367" customFormat="1" ht="15">
      <c r="A40" s="1955" t="s">
        <v>1749</v>
      </c>
      <c r="B40" s="1956"/>
      <c r="C40" s="1087" t="s">
        <v>1739</v>
      </c>
      <c r="D40" s="1088"/>
      <c r="E40" s="1091" t="s">
        <v>2161</v>
      </c>
      <c r="F40" s="1092"/>
      <c r="G40" s="127"/>
      <c r="H40" s="1975" t="s">
        <v>1739</v>
      </c>
      <c r="I40" s="1976"/>
      <c r="J40" s="1975" t="s">
        <v>1739</v>
      </c>
      <c r="K40" s="1976"/>
      <c r="L40" s="1979" t="s">
        <v>1994</v>
      </c>
      <c r="M40" s="1956"/>
      <c r="N40" s="1975" t="s">
        <v>1739</v>
      </c>
      <c r="O40" s="1976"/>
      <c r="P40" s="1975" t="s">
        <v>1739</v>
      </c>
      <c r="Q40" s="1976"/>
    </row>
    <row r="41" spans="1:18" s="367" customFormat="1" ht="15">
      <c r="A41" s="1955" t="s">
        <v>662</v>
      </c>
      <c r="B41" s="1956"/>
      <c r="C41" s="1150" t="s">
        <v>1739</v>
      </c>
      <c r="D41" s="1151"/>
      <c r="E41" s="1091" t="s">
        <v>2162</v>
      </c>
      <c r="F41" s="1092"/>
      <c r="G41" s="127"/>
      <c r="H41" s="1975" t="s">
        <v>1739</v>
      </c>
      <c r="I41" s="1976"/>
      <c r="J41" s="1975" t="s">
        <v>1739</v>
      </c>
      <c r="K41" s="1976"/>
      <c r="L41" s="1979" t="s">
        <v>662</v>
      </c>
      <c r="M41" s="1956"/>
      <c r="N41" s="1975" t="s">
        <v>1739</v>
      </c>
      <c r="O41" s="1976"/>
      <c r="P41" s="1975" t="s">
        <v>1739</v>
      </c>
      <c r="Q41" s="1976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18" ht="13.35" customHeight="1">
      <c r="A49" s="381"/>
      <c r="B49" s="381"/>
      <c r="C49" s="38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</row>
    <row r="50" spans="1:18" ht="13.35" customHeight="1">
      <c r="A50" s="381"/>
      <c r="B50" s="381"/>
      <c r="C50" s="381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33">
    <mergeCell ref="P6:R6"/>
    <mergeCell ref="N41:O41"/>
    <mergeCell ref="P38:Q38"/>
    <mergeCell ref="P39:Q39"/>
    <mergeCell ref="P40:Q40"/>
    <mergeCell ref="P41:Q41"/>
    <mergeCell ref="P36:Q36"/>
    <mergeCell ref="P37:Q37"/>
    <mergeCell ref="N37:O37"/>
    <mergeCell ref="N38:O38"/>
    <mergeCell ref="N39:O39"/>
    <mergeCell ref="N40:O40"/>
    <mergeCell ref="N35:O35"/>
    <mergeCell ref="F26:R26"/>
    <mergeCell ref="F28:R28"/>
    <mergeCell ref="F29:I29"/>
    <mergeCell ref="I16:I18"/>
    <mergeCell ref="J16:J18"/>
    <mergeCell ref="K16:K18"/>
    <mergeCell ref="L16:L18"/>
    <mergeCell ref="I10:I12"/>
    <mergeCell ref="F27:R27"/>
    <mergeCell ref="A29:E29"/>
    <mergeCell ref="O22:O24"/>
    <mergeCell ref="A21:B21"/>
    <mergeCell ref="A22:B22"/>
    <mergeCell ref="A23:B23"/>
    <mergeCell ref="G19:H21"/>
    <mergeCell ref="I19:I21"/>
    <mergeCell ref="J19:J21"/>
    <mergeCell ref="M19:M21"/>
    <mergeCell ref="N19:N21"/>
    <mergeCell ref="O19:O21"/>
    <mergeCell ref="J22:J24"/>
    <mergeCell ref="K22:K24"/>
    <mergeCell ref="L22:L24"/>
    <mergeCell ref="M22:M24"/>
    <mergeCell ref="N22:N24"/>
    <mergeCell ref="A26:E26"/>
    <mergeCell ref="A28:E28"/>
    <mergeCell ref="A42:R42"/>
    <mergeCell ref="H34:I34"/>
    <mergeCell ref="H35:I35"/>
    <mergeCell ref="H36:I36"/>
    <mergeCell ref="H37:I37"/>
    <mergeCell ref="H38:I38"/>
    <mergeCell ref="H39:I39"/>
    <mergeCell ref="H40:I40"/>
    <mergeCell ref="H41:I41"/>
    <mergeCell ref="L39:M39"/>
    <mergeCell ref="J40:K40"/>
    <mergeCell ref="L40:M40"/>
    <mergeCell ref="J41:K41"/>
    <mergeCell ref="L41:M41"/>
    <mergeCell ref="L36:M36"/>
    <mergeCell ref="N36:O36"/>
    <mergeCell ref="J37:K37"/>
    <mergeCell ref="L37:M37"/>
    <mergeCell ref="J38:K38"/>
    <mergeCell ref="L38:M38"/>
    <mergeCell ref="J36:K36"/>
    <mergeCell ref="A31:E31"/>
    <mergeCell ref="F31:I31"/>
    <mergeCell ref="L34:M34"/>
    <mergeCell ref="N34:O34"/>
    <mergeCell ref="L35:M35"/>
    <mergeCell ref="A35:B35"/>
    <mergeCell ref="C35:D35"/>
    <mergeCell ref="A34:B34"/>
    <mergeCell ref="C34:D34"/>
    <mergeCell ref="A30:E30"/>
    <mergeCell ref="F30:I30"/>
    <mergeCell ref="A24:B24"/>
    <mergeCell ref="A27:E27"/>
    <mergeCell ref="G22:H24"/>
    <mergeCell ref="I22:I24"/>
    <mergeCell ref="A41:B41"/>
    <mergeCell ref="C41:D41"/>
    <mergeCell ref="E41:F41"/>
    <mergeCell ref="A40:B40"/>
    <mergeCell ref="C40:D40"/>
    <mergeCell ref="E40:F40"/>
    <mergeCell ref="A39:B39"/>
    <mergeCell ref="C39:D39"/>
    <mergeCell ref="E39:F39"/>
    <mergeCell ref="A38:B38"/>
    <mergeCell ref="C38:D38"/>
    <mergeCell ref="E38:F38"/>
    <mergeCell ref="A37:B37"/>
    <mergeCell ref="C37:D37"/>
    <mergeCell ref="E37:F37"/>
    <mergeCell ref="A36:B36"/>
    <mergeCell ref="C36:D36"/>
    <mergeCell ref="E36:F36"/>
    <mergeCell ref="A18:B18"/>
    <mergeCell ref="A19:B19"/>
    <mergeCell ref="A20:B20"/>
    <mergeCell ref="O16:O18"/>
    <mergeCell ref="K19:K21"/>
    <mergeCell ref="L19:L21"/>
    <mergeCell ref="A17:B17"/>
    <mergeCell ref="G13:H15"/>
    <mergeCell ref="I13:I15"/>
    <mergeCell ref="J13:J15"/>
    <mergeCell ref="G16:H18"/>
    <mergeCell ref="K13:K15"/>
    <mergeCell ref="L13:L15"/>
    <mergeCell ref="M13:M15"/>
    <mergeCell ref="N13:N15"/>
    <mergeCell ref="O13:O15"/>
    <mergeCell ref="A14:B14"/>
    <mergeCell ref="M16:M18"/>
    <mergeCell ref="N16:N18"/>
    <mergeCell ref="A5:F5"/>
    <mergeCell ref="A6:B6"/>
    <mergeCell ref="G6:H6"/>
    <mergeCell ref="G7:H9"/>
    <mergeCell ref="I7:I9"/>
    <mergeCell ref="A11:B11"/>
    <mergeCell ref="N10:N12"/>
    <mergeCell ref="O10:O12"/>
    <mergeCell ref="A8:B8"/>
    <mergeCell ref="J7:J9"/>
    <mergeCell ref="K7:K9"/>
    <mergeCell ref="L7:L9"/>
    <mergeCell ref="M7:M9"/>
    <mergeCell ref="N7:N9"/>
    <mergeCell ref="O7:O9"/>
    <mergeCell ref="G10:H12"/>
    <mergeCell ref="J10:J12"/>
    <mergeCell ref="K10:K12"/>
    <mergeCell ref="L10:L12"/>
    <mergeCell ref="M10:M12"/>
  </mergeCells>
  <hyperlinks>
    <hyperlink ref="M47" r:id="rId1" xr:uid="{828BF27D-6428-4063-B41E-30943747B32F}"/>
    <hyperlink ref="G47" r:id="rId2" xr:uid="{6ADA9A88-017D-41DC-BA44-58C043D95F36}"/>
    <hyperlink ref="A47" r:id="rId3" xr:uid="{9AC84C03-5C6F-4E19-AEF8-BD0E7337E9EE}"/>
  </hyperlinks>
  <pageMargins left="0.25" right="0.25" top="0.75" bottom="0.75" header="0.3" footer="0.3"/>
  <pageSetup paperSize="9" orientation="landscape" r:id="rId4"/>
  <headerFooter>
    <oddFooter>&amp;L_x000D_&amp;1#&amp;"Calibri"&amp;10&amp;K000000 Sensitivity: Internal</oddFooter>
  </headerFooter>
  <drawing r:id="rId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AEDC-3255-4544-A6C0-0E05EF37A9AA}">
  <sheetPr>
    <tabColor rgb="FFFF0000"/>
  </sheetPr>
  <dimension ref="A1:AB56"/>
  <sheetViews>
    <sheetView workbookViewId="0">
      <selection activeCell="T17" sqref="T17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4" width="10.42578125" style="375" customWidth="1"/>
    <col min="5" max="5" width="12.42578125" style="375" customWidth="1"/>
    <col min="6" max="6" width="10.42578125" style="375" customWidth="1"/>
    <col min="7" max="7" width="19.5703125" style="375" customWidth="1"/>
    <col min="8" max="8" width="9.42578125" style="375"/>
    <col min="9" max="12" width="12.42578125" style="375" customWidth="1"/>
    <col min="13" max="14" width="14.42578125" style="375" customWidth="1"/>
    <col min="15" max="18" width="12.42578125" style="375" customWidth="1"/>
    <col min="19" max="16384" width="9.42578125" style="375"/>
  </cols>
  <sheetData>
    <row r="1" spans="1:28" s="367" customFormat="1" ht="25.35" customHeight="1"/>
    <row r="2" spans="1:28" s="389" customFormat="1" ht="25.35" customHeight="1">
      <c r="A2" s="388" t="s">
        <v>1690</v>
      </c>
      <c r="B2" s="390" t="s">
        <v>2166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28" s="367" customFormat="1" ht="25.35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8" s="119" customFormat="1" ht="25.35" customHeight="1" thickBot="1">
      <c r="A5" s="1900" t="s">
        <v>2167</v>
      </c>
      <c r="B5" s="1901"/>
      <c r="C5" s="1901"/>
      <c r="D5" s="1901"/>
      <c r="E5" s="1901"/>
      <c r="F5" s="1902"/>
      <c r="K5" s="119">
        <f>K7-$F$8</f>
        <v>33</v>
      </c>
      <c r="M5" s="198">
        <f>M7-$L$7</f>
        <v>-26</v>
      </c>
      <c r="N5" s="198">
        <f>N7-$L$7</f>
        <v>-26</v>
      </c>
      <c r="O5" s="198">
        <f>O7-$L$7</f>
        <v>-21</v>
      </c>
    </row>
    <row r="6" spans="1:28" s="10" customFormat="1" ht="55.5" customHeight="1" thickBot="1">
      <c r="A6" s="1903" t="s">
        <v>1692</v>
      </c>
      <c r="B6" s="1904"/>
      <c r="C6" s="129" t="s">
        <v>1693</v>
      </c>
      <c r="D6" s="132" t="s">
        <v>1694</v>
      </c>
      <c r="E6" s="129" t="s">
        <v>1695</v>
      </c>
      <c r="F6" s="129" t="s">
        <v>2125</v>
      </c>
      <c r="G6" s="1905" t="s">
        <v>1697</v>
      </c>
      <c r="H6" s="1904"/>
      <c r="I6" s="101" t="s">
        <v>1693</v>
      </c>
      <c r="J6" s="129" t="s">
        <v>2168</v>
      </c>
      <c r="K6" s="101" t="s">
        <v>2128</v>
      </c>
      <c r="L6" s="101"/>
      <c r="M6" s="124"/>
      <c r="N6" s="124"/>
      <c r="O6" s="124"/>
      <c r="P6" s="1984"/>
      <c r="Q6" s="1985"/>
      <c r="R6" s="1986"/>
    </row>
    <row r="7" spans="1:28" s="10" customFormat="1" ht="13.5" customHeight="1">
      <c r="A7" s="1933" t="s">
        <v>1868</v>
      </c>
      <c r="B7" s="2000"/>
      <c r="C7" s="478" t="s">
        <v>1874</v>
      </c>
      <c r="D7" s="291" t="s">
        <v>1221</v>
      </c>
      <c r="E7" s="332">
        <v>45164</v>
      </c>
      <c r="F7" s="324">
        <v>45166</v>
      </c>
      <c r="G7" s="2028" t="s">
        <v>2169</v>
      </c>
      <c r="H7" s="2029"/>
      <c r="I7" s="1912" t="s">
        <v>2170</v>
      </c>
      <c r="J7" s="1920">
        <v>45181</v>
      </c>
      <c r="K7" s="1920">
        <v>45199</v>
      </c>
      <c r="L7" s="2022">
        <v>45202</v>
      </c>
      <c r="M7" s="2034">
        <v>45176</v>
      </c>
      <c r="N7" s="2034">
        <v>45176</v>
      </c>
      <c r="O7" s="2034">
        <v>45181</v>
      </c>
      <c r="P7" s="487"/>
      <c r="Q7" s="293"/>
      <c r="R7" s="115"/>
    </row>
    <row r="8" spans="1:28" s="10" customFormat="1" ht="14.1" customHeight="1">
      <c r="A8" s="2037" t="s">
        <v>1826</v>
      </c>
      <c r="B8" s="2024"/>
      <c r="C8" s="284" t="s">
        <v>2171</v>
      </c>
      <c r="D8" s="250" t="s">
        <v>661</v>
      </c>
      <c r="E8" s="462">
        <v>45163</v>
      </c>
      <c r="F8" s="462">
        <v>45166</v>
      </c>
      <c r="G8" s="2030"/>
      <c r="H8" s="2031"/>
      <c r="I8" s="1913"/>
      <c r="J8" s="1921"/>
      <c r="K8" s="1921"/>
      <c r="L8" s="2017"/>
      <c r="M8" s="2035"/>
      <c r="N8" s="2035"/>
      <c r="O8" s="2035"/>
      <c r="P8" s="762"/>
      <c r="Q8" s="295"/>
      <c r="R8" s="116"/>
      <c r="AB8" s="225"/>
    </row>
    <row r="9" spans="1:28" s="10" customFormat="1" ht="13.5" customHeight="1" thickBot="1">
      <c r="A9" s="2001"/>
      <c r="B9" s="2002"/>
      <c r="C9" s="333"/>
      <c r="D9" s="327"/>
      <c r="E9" s="334">
        <v>44984</v>
      </c>
      <c r="F9" s="334">
        <v>44986</v>
      </c>
      <c r="G9" s="2032"/>
      <c r="H9" s="2033"/>
      <c r="I9" s="1914"/>
      <c r="J9" s="1922"/>
      <c r="K9" s="1922"/>
      <c r="L9" s="2018"/>
      <c r="M9" s="2036"/>
      <c r="N9" s="2036"/>
      <c r="O9" s="2036"/>
      <c r="P9" s="794"/>
      <c r="Q9" s="301"/>
      <c r="R9" s="118"/>
      <c r="AB9" s="225"/>
    </row>
    <row r="10" spans="1:28" s="10" customFormat="1" ht="14.1" customHeight="1">
      <c r="A10" s="1933" t="s">
        <v>1868</v>
      </c>
      <c r="B10" s="2000"/>
      <c r="C10" s="308" t="s">
        <v>1879</v>
      </c>
      <c r="D10" s="291" t="s">
        <v>1221</v>
      </c>
      <c r="E10" s="332">
        <f>E7+7</f>
        <v>45171</v>
      </c>
      <c r="F10" s="332">
        <f>F7+7</f>
        <v>45173</v>
      </c>
      <c r="G10" s="1935" t="s">
        <v>2172</v>
      </c>
      <c r="H10" s="1936"/>
      <c r="I10" s="1912" t="s">
        <v>2173</v>
      </c>
      <c r="J10" s="1920">
        <f t="shared" ref="J10" si="0">J7+7</f>
        <v>45188</v>
      </c>
      <c r="K10" s="1920">
        <f>K7+7</f>
        <v>45206</v>
      </c>
      <c r="L10" s="2022">
        <f>L7+7</f>
        <v>45209</v>
      </c>
      <c r="M10" s="2017">
        <f t="shared" ref="M10" si="1">M7+7</f>
        <v>45183</v>
      </c>
      <c r="N10" s="2019">
        <f>N7+7</f>
        <v>45183</v>
      </c>
      <c r="O10" s="2022">
        <f t="shared" ref="O10" si="2">O7+7</f>
        <v>45188</v>
      </c>
      <c r="P10" s="487"/>
      <c r="Q10" s="293"/>
      <c r="R10" s="115"/>
      <c r="T10" s="452"/>
      <c r="AB10" s="225"/>
    </row>
    <row r="11" spans="1:28" s="10" customFormat="1" ht="14.1" customHeight="1">
      <c r="A11" s="2023" t="s">
        <v>1828</v>
      </c>
      <c r="B11" s="2024"/>
      <c r="C11" s="284" t="s">
        <v>2174</v>
      </c>
      <c r="D11" s="250" t="s">
        <v>661</v>
      </c>
      <c r="E11" s="250">
        <f>+E8+7</f>
        <v>45170</v>
      </c>
      <c r="F11" s="250">
        <f>+F8+7</f>
        <v>45173</v>
      </c>
      <c r="G11" s="1937"/>
      <c r="H11" s="1938"/>
      <c r="I11" s="1913"/>
      <c r="J11" s="1921"/>
      <c r="K11" s="1921"/>
      <c r="L11" s="2017"/>
      <c r="M11" s="2017"/>
      <c r="N11" s="2020"/>
      <c r="O11" s="2017"/>
      <c r="P11" s="762"/>
      <c r="Q11" s="295"/>
      <c r="R11" s="116"/>
    </row>
    <row r="12" spans="1:28" s="10" customFormat="1" ht="13.5" customHeight="1" thickBot="1">
      <c r="A12" s="2001"/>
      <c r="B12" s="2002"/>
      <c r="C12" s="333"/>
      <c r="D12" s="282"/>
      <c r="E12" s="318">
        <f>E9+7</f>
        <v>44991</v>
      </c>
      <c r="F12" s="318">
        <f>F9+7</f>
        <v>44993</v>
      </c>
      <c r="G12" s="1939"/>
      <c r="H12" s="1940"/>
      <c r="I12" s="1914"/>
      <c r="J12" s="1922"/>
      <c r="K12" s="1922"/>
      <c r="L12" s="2018"/>
      <c r="M12" s="2018"/>
      <c r="N12" s="2021"/>
      <c r="O12" s="2018"/>
      <c r="P12" s="794"/>
      <c r="Q12" s="301"/>
      <c r="R12" s="118"/>
    </row>
    <row r="13" spans="1:28" s="10" customFormat="1" ht="14.1" customHeight="1">
      <c r="A13" s="1933" t="s">
        <v>1868</v>
      </c>
      <c r="B13" s="2000"/>
      <c r="C13" s="308" t="s">
        <v>1884</v>
      </c>
      <c r="D13" s="304" t="s">
        <v>1221</v>
      </c>
      <c r="E13" s="305">
        <f>E10+7</f>
        <v>45178</v>
      </c>
      <c r="F13" s="305">
        <f>F10+7</f>
        <v>45180</v>
      </c>
      <c r="G13" s="1935" t="s">
        <v>2175</v>
      </c>
      <c r="H13" s="1936"/>
      <c r="I13" s="1912" t="s">
        <v>2176</v>
      </c>
      <c r="J13" s="1921">
        <f t="shared" ref="J13" si="3">J10+7</f>
        <v>45195</v>
      </c>
      <c r="K13" s="1921">
        <f>K10+7</f>
        <v>45213</v>
      </c>
      <c r="L13" s="2017">
        <f>L10+7</f>
        <v>45216</v>
      </c>
      <c r="M13" s="2017">
        <f t="shared" ref="M13:N22" si="4">M10+7</f>
        <v>45190</v>
      </c>
      <c r="N13" s="2019">
        <f t="shared" ref="N13:O13" si="5">N10+7</f>
        <v>45190</v>
      </c>
      <c r="O13" s="2022">
        <f t="shared" si="5"/>
        <v>45195</v>
      </c>
      <c r="P13" s="487"/>
      <c r="Q13" s="293"/>
      <c r="R13" s="115"/>
    </row>
    <row r="14" spans="1:28" s="10" customFormat="1" ht="14.1" customHeight="1">
      <c r="A14" s="2023" t="s">
        <v>1830</v>
      </c>
      <c r="B14" s="2024"/>
      <c r="C14" s="284" t="s">
        <v>2177</v>
      </c>
      <c r="D14" s="250" t="s">
        <v>661</v>
      </c>
      <c r="E14" s="285">
        <f>+E11+7</f>
        <v>45177</v>
      </c>
      <c r="F14" s="285">
        <f>+F11+7</f>
        <v>45180</v>
      </c>
      <c r="G14" s="1937"/>
      <c r="H14" s="1938"/>
      <c r="I14" s="1913"/>
      <c r="J14" s="1921"/>
      <c r="K14" s="1921"/>
      <c r="L14" s="2017"/>
      <c r="M14" s="2017"/>
      <c r="N14" s="2020"/>
      <c r="O14" s="2017"/>
      <c r="P14" s="762"/>
      <c r="Q14" s="295"/>
      <c r="R14" s="116"/>
      <c r="W14" s="195"/>
    </row>
    <row r="15" spans="1:28" s="10" customFormat="1" ht="14.1" customHeight="1" thickBot="1">
      <c r="A15" s="2001"/>
      <c r="B15" s="2002"/>
      <c r="C15" s="333"/>
      <c r="D15" s="282"/>
      <c r="E15" s="318">
        <f>E12+7</f>
        <v>44998</v>
      </c>
      <c r="F15" s="318">
        <f>F12+7</f>
        <v>45000</v>
      </c>
      <c r="G15" s="1939"/>
      <c r="H15" s="1940"/>
      <c r="I15" s="1914"/>
      <c r="J15" s="1922"/>
      <c r="K15" s="1922"/>
      <c r="L15" s="2018"/>
      <c r="M15" s="2018"/>
      <c r="N15" s="2021"/>
      <c r="O15" s="2018"/>
      <c r="P15" s="794"/>
      <c r="Q15" s="301"/>
      <c r="R15" s="118"/>
    </row>
    <row r="16" spans="1:28" s="10" customFormat="1" ht="13.5" customHeight="1">
      <c r="A16" s="1933" t="s">
        <v>1868</v>
      </c>
      <c r="B16" s="2000"/>
      <c r="C16" s="308" t="s">
        <v>1889</v>
      </c>
      <c r="D16" s="285" t="s">
        <v>1221</v>
      </c>
      <c r="E16" s="285">
        <f>E13+7</f>
        <v>45185</v>
      </c>
      <c r="F16" s="285">
        <f>F13+7</f>
        <v>45187</v>
      </c>
      <c r="G16" s="1935" t="s">
        <v>2178</v>
      </c>
      <c r="H16" s="1936"/>
      <c r="I16" s="1912" t="s">
        <v>2179</v>
      </c>
      <c r="J16" s="1920">
        <f t="shared" ref="J16" si="6">J13+7</f>
        <v>45202</v>
      </c>
      <c r="K16" s="1920">
        <f>+K13+7</f>
        <v>45220</v>
      </c>
      <c r="L16" s="2022">
        <f>+L13+7</f>
        <v>45223</v>
      </c>
      <c r="M16" s="2017">
        <f t="shared" si="4"/>
        <v>45197</v>
      </c>
      <c r="N16" s="2019">
        <f t="shared" si="4"/>
        <v>45197</v>
      </c>
      <c r="O16" s="2022">
        <f t="shared" ref="O16" si="7">O13+7</f>
        <v>45202</v>
      </c>
      <c r="P16" s="487"/>
      <c r="Q16" s="306"/>
      <c r="R16" s="239"/>
      <c r="S16" s="226"/>
      <c r="T16" s="226"/>
      <c r="U16" s="226"/>
      <c r="V16" s="226"/>
    </row>
    <row r="17" spans="1:22" s="10" customFormat="1" ht="14.1" customHeight="1">
      <c r="A17" s="2023" t="s">
        <v>1832</v>
      </c>
      <c r="B17" s="2024"/>
      <c r="C17" s="284" t="s">
        <v>2180</v>
      </c>
      <c r="D17" s="250" t="s">
        <v>661</v>
      </c>
      <c r="E17" s="285">
        <f>+E14+7</f>
        <v>45184</v>
      </c>
      <c r="F17" s="285">
        <f>+F14+7</f>
        <v>45187</v>
      </c>
      <c r="G17" s="1937"/>
      <c r="H17" s="1938"/>
      <c r="I17" s="1913"/>
      <c r="J17" s="1921"/>
      <c r="K17" s="1921"/>
      <c r="L17" s="2017"/>
      <c r="M17" s="2017"/>
      <c r="N17" s="2020"/>
      <c r="O17" s="2017"/>
      <c r="P17" s="295"/>
      <c r="Q17" s="295"/>
      <c r="R17" s="116"/>
    </row>
    <row r="18" spans="1:22" s="10" customFormat="1" ht="14.1" customHeight="1" thickBot="1">
      <c r="A18" s="2001"/>
      <c r="B18" s="2002"/>
      <c r="C18" s="333"/>
      <c r="D18" s="282"/>
      <c r="E18" s="318">
        <f t="shared" ref="E18:F24" si="8">E15+7</f>
        <v>45005</v>
      </c>
      <c r="F18" s="318">
        <f t="shared" si="8"/>
        <v>45007</v>
      </c>
      <c r="G18" s="1939"/>
      <c r="H18" s="1940"/>
      <c r="I18" s="1914"/>
      <c r="J18" s="1922"/>
      <c r="K18" s="1922"/>
      <c r="L18" s="2018"/>
      <c r="M18" s="2018"/>
      <c r="N18" s="2021"/>
      <c r="O18" s="2018"/>
      <c r="P18" s="300"/>
      <c r="Q18" s="301"/>
      <c r="R18" s="118"/>
    </row>
    <row r="19" spans="1:22" s="10" customFormat="1" ht="14.1" customHeight="1">
      <c r="A19" s="1933" t="s">
        <v>1868</v>
      </c>
      <c r="B19" s="2000"/>
      <c r="C19" s="308" t="s">
        <v>1894</v>
      </c>
      <c r="D19" s="291" t="s">
        <v>1221</v>
      </c>
      <c r="E19" s="292">
        <f t="shared" si="8"/>
        <v>45192</v>
      </c>
      <c r="F19" s="292">
        <f t="shared" si="8"/>
        <v>45194</v>
      </c>
      <c r="G19" s="2028" t="s">
        <v>2181</v>
      </c>
      <c r="H19" s="2029"/>
      <c r="I19" s="1912" t="s">
        <v>2182</v>
      </c>
      <c r="J19" s="1920">
        <f t="shared" ref="J19" si="9">J16+7</f>
        <v>45209</v>
      </c>
      <c r="K19" s="1920">
        <f>+K16+7</f>
        <v>45227</v>
      </c>
      <c r="L19" s="2022">
        <f>+L16+7</f>
        <v>45230</v>
      </c>
      <c r="M19" s="2017">
        <f t="shared" si="4"/>
        <v>45204</v>
      </c>
      <c r="N19" s="2019">
        <f t="shared" ref="N19:O19" si="10">N16+7</f>
        <v>45204</v>
      </c>
      <c r="O19" s="2022">
        <f t="shared" si="10"/>
        <v>45209</v>
      </c>
      <c r="P19" s="487"/>
      <c r="Q19" s="293"/>
      <c r="R19" s="115"/>
      <c r="S19" s="79"/>
      <c r="T19" s="79"/>
      <c r="U19" s="79"/>
      <c r="V19" s="79"/>
    </row>
    <row r="20" spans="1:22" s="10" customFormat="1" ht="14.1" customHeight="1">
      <c r="A20" s="2023" t="s">
        <v>2183</v>
      </c>
      <c r="B20" s="2024"/>
      <c r="C20" s="284" t="s">
        <v>2184</v>
      </c>
      <c r="D20" s="250" t="s">
        <v>661</v>
      </c>
      <c r="E20" s="285">
        <f t="shared" si="8"/>
        <v>45191</v>
      </c>
      <c r="F20" s="285">
        <f t="shared" si="8"/>
        <v>45194</v>
      </c>
      <c r="G20" s="2030"/>
      <c r="H20" s="2031"/>
      <c r="I20" s="1913"/>
      <c r="J20" s="1921"/>
      <c r="K20" s="1921"/>
      <c r="L20" s="2017"/>
      <c r="M20" s="2017"/>
      <c r="N20" s="2020"/>
      <c r="O20" s="2017"/>
      <c r="P20" s="294"/>
      <c r="Q20" s="295"/>
      <c r="R20" s="116"/>
    </row>
    <row r="21" spans="1:22" s="10" customFormat="1" ht="14.1" customHeight="1" thickBot="1">
      <c r="A21" s="2001"/>
      <c r="B21" s="2002"/>
      <c r="C21" s="333"/>
      <c r="D21" s="282"/>
      <c r="E21" s="318">
        <f t="shared" si="8"/>
        <v>45012</v>
      </c>
      <c r="F21" s="318">
        <f t="shared" si="8"/>
        <v>45014</v>
      </c>
      <c r="G21" s="2032"/>
      <c r="H21" s="2033"/>
      <c r="I21" s="1914"/>
      <c r="J21" s="1922"/>
      <c r="K21" s="1922"/>
      <c r="L21" s="2018"/>
      <c r="M21" s="2018"/>
      <c r="N21" s="2021"/>
      <c r="O21" s="2018"/>
      <c r="P21" s="300"/>
      <c r="Q21" s="301"/>
      <c r="R21" s="118"/>
    </row>
    <row r="22" spans="1:22" s="10" customFormat="1" ht="13.5" customHeight="1">
      <c r="A22" s="1933" t="s">
        <v>1868</v>
      </c>
      <c r="B22" s="2000"/>
      <c r="C22" s="308" t="s">
        <v>1930</v>
      </c>
      <c r="D22" s="285" t="s">
        <v>1221</v>
      </c>
      <c r="E22" s="292">
        <f t="shared" si="8"/>
        <v>45199</v>
      </c>
      <c r="F22" s="292">
        <f t="shared" si="8"/>
        <v>45201</v>
      </c>
      <c r="G22" s="1935" t="s">
        <v>2178</v>
      </c>
      <c r="H22" s="1936"/>
      <c r="I22" s="1912" t="s">
        <v>2185</v>
      </c>
      <c r="J22" s="2025">
        <f t="shared" ref="J22" si="11">J19+7</f>
        <v>45216</v>
      </c>
      <c r="K22" s="1920">
        <f>+K19+7</f>
        <v>45234</v>
      </c>
      <c r="L22" s="2022">
        <f t="shared" ref="L22" si="12">+L19+7</f>
        <v>45237</v>
      </c>
      <c r="M22" s="2017">
        <f t="shared" si="4"/>
        <v>45211</v>
      </c>
      <c r="N22" s="2019">
        <f t="shared" ref="N22:O22" si="13">N19+7</f>
        <v>45211</v>
      </c>
      <c r="O22" s="2022">
        <f t="shared" si="13"/>
        <v>45216</v>
      </c>
      <c r="P22" s="487"/>
      <c r="Q22" s="293"/>
      <c r="R22" s="115"/>
      <c r="S22" s="79"/>
      <c r="T22" s="79"/>
      <c r="U22" s="79"/>
      <c r="V22" s="79"/>
    </row>
    <row r="23" spans="1:22" s="10" customFormat="1" ht="13.5" customHeight="1">
      <c r="A23" s="2023" t="s">
        <v>2186</v>
      </c>
      <c r="B23" s="2024"/>
      <c r="C23" s="284" t="s">
        <v>2187</v>
      </c>
      <c r="D23" s="250" t="s">
        <v>661</v>
      </c>
      <c r="E23" s="285">
        <f>E20+7</f>
        <v>45198</v>
      </c>
      <c r="F23" s="285">
        <f>F20+7</f>
        <v>45201</v>
      </c>
      <c r="G23" s="1937"/>
      <c r="H23" s="1938"/>
      <c r="I23" s="1913"/>
      <c r="J23" s="2026"/>
      <c r="K23" s="1921"/>
      <c r="L23" s="2017"/>
      <c r="M23" s="2017"/>
      <c r="N23" s="2020"/>
      <c r="O23" s="2017"/>
      <c r="P23" s="294"/>
      <c r="Q23" s="295"/>
      <c r="R23" s="116"/>
    </row>
    <row r="24" spans="1:22" s="10" customFormat="1" ht="14.1" customHeight="1" thickBot="1">
      <c r="A24" s="2001"/>
      <c r="B24" s="2002"/>
      <c r="C24" s="333"/>
      <c r="D24" s="282"/>
      <c r="E24" s="318">
        <f t="shared" si="8"/>
        <v>45019</v>
      </c>
      <c r="F24" s="318">
        <f t="shared" si="8"/>
        <v>45021</v>
      </c>
      <c r="G24" s="1939"/>
      <c r="H24" s="1940"/>
      <c r="I24" s="1914"/>
      <c r="J24" s="2027"/>
      <c r="K24" s="1922"/>
      <c r="L24" s="2018"/>
      <c r="M24" s="2018"/>
      <c r="N24" s="2021"/>
      <c r="O24" s="2018"/>
      <c r="P24" s="300"/>
      <c r="Q24" s="301"/>
      <c r="R24" s="118"/>
    </row>
    <row r="25" spans="1:22" s="10" customFormat="1" ht="14.1" customHeight="1">
      <c r="A25" s="21"/>
      <c r="B25" s="13"/>
      <c r="C25" s="27"/>
      <c r="D25" s="14"/>
      <c r="E25" s="14"/>
      <c r="F25" s="14"/>
      <c r="G25" s="13"/>
      <c r="H25" s="13"/>
      <c r="I25" s="489"/>
      <c r="J25" s="22"/>
      <c r="K25" s="22"/>
      <c r="L25" s="22"/>
      <c r="M25" s="31"/>
      <c r="N25" s="31"/>
      <c r="O25" s="14"/>
      <c r="P25" s="22"/>
      <c r="Q25" s="22"/>
      <c r="R25" s="11"/>
    </row>
    <row r="26" spans="1:22" s="10" customFormat="1" ht="14.1" customHeight="1">
      <c r="A26" s="1952" t="s">
        <v>2188</v>
      </c>
      <c r="B26" s="1953"/>
      <c r="C26" s="1953"/>
      <c r="D26" s="1953"/>
      <c r="E26" s="1954"/>
      <c r="F26" s="1987" t="s">
        <v>2189</v>
      </c>
      <c r="G26" s="1988"/>
      <c r="H26" s="1988"/>
      <c r="I26" s="1988"/>
      <c r="J26" s="1988"/>
      <c r="K26" s="1988"/>
      <c r="L26" s="1988"/>
      <c r="M26" s="1988"/>
      <c r="N26" s="1988"/>
      <c r="O26" s="1988"/>
      <c r="P26" s="1988"/>
      <c r="Q26" s="1988"/>
      <c r="R26" s="1989"/>
    </row>
    <row r="27" spans="1:22" s="10" customFormat="1" ht="14.85" customHeight="1">
      <c r="A27" s="2016"/>
      <c r="B27" s="1945"/>
      <c r="C27" s="1945"/>
      <c r="D27" s="1945"/>
      <c r="E27" s="1946"/>
      <c r="F27" s="1990" t="s">
        <v>2190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22" s="10" customFormat="1" ht="14.85" customHeight="1">
      <c r="A28" s="1981"/>
      <c r="B28" s="1982"/>
      <c r="C28" s="1982"/>
      <c r="D28" s="1982"/>
      <c r="E28" s="1983"/>
      <c r="F28" s="2003"/>
      <c r="G28" s="2004"/>
      <c r="H28" s="2004"/>
      <c r="I28" s="2005"/>
      <c r="J28" s="25"/>
      <c r="K28" s="25"/>
      <c r="L28" s="31"/>
      <c r="M28" s="31"/>
      <c r="N28" s="31"/>
      <c r="O28" s="31"/>
      <c r="P28" s="31"/>
      <c r="R28" s="25"/>
    </row>
    <row r="29" spans="1:22" s="10" customFormat="1" ht="14.85" customHeight="1">
      <c r="A29" s="1981"/>
      <c r="B29" s="1982"/>
      <c r="C29" s="1982"/>
      <c r="D29" s="1982"/>
      <c r="E29" s="1983"/>
      <c r="F29" s="2003"/>
      <c r="G29" s="2004"/>
      <c r="H29" s="2004"/>
      <c r="I29" s="2005"/>
      <c r="J29" s="148"/>
      <c r="K29" s="148"/>
      <c r="L29" s="149" t="s">
        <v>2147</v>
      </c>
      <c r="M29" s="149" t="s">
        <v>2148</v>
      </c>
      <c r="N29" s="149" t="s">
        <v>2149</v>
      </c>
      <c r="O29" s="149" t="s">
        <v>1745</v>
      </c>
      <c r="P29" s="149" t="s">
        <v>2191</v>
      </c>
      <c r="Q29" s="119" t="s">
        <v>2151</v>
      </c>
      <c r="R29" s="25"/>
      <c r="T29" s="189"/>
    </row>
    <row r="30" spans="1:22" s="10" customFormat="1" ht="14.85" customHeight="1">
      <c r="A30" s="1944"/>
      <c r="B30" s="1945"/>
      <c r="C30" s="1945"/>
      <c r="D30" s="1945"/>
      <c r="E30" s="1946"/>
      <c r="F30" s="1947"/>
      <c r="G30" s="1948"/>
      <c r="H30" s="1948"/>
      <c r="I30" s="1949"/>
      <c r="J30" s="41" t="s">
        <v>2152</v>
      </c>
      <c r="K30" s="31"/>
      <c r="L30" s="31" t="s">
        <v>1747</v>
      </c>
      <c r="M30" s="31" t="s">
        <v>1747</v>
      </c>
      <c r="N30" s="31" t="s">
        <v>1747</v>
      </c>
      <c r="O30" s="31" t="s">
        <v>1747</v>
      </c>
      <c r="P30" s="31" t="s">
        <v>2192</v>
      </c>
      <c r="Q30" s="31" t="s">
        <v>2155</v>
      </c>
      <c r="R30" s="25"/>
    </row>
    <row r="31" spans="1:22" s="10" customFormat="1" ht="14.85" customHeight="1">
      <c r="A31" s="1944"/>
      <c r="B31" s="1945"/>
      <c r="C31" s="1945"/>
      <c r="D31" s="1945"/>
      <c r="E31" s="1946"/>
      <c r="F31" s="1947"/>
      <c r="G31" s="1948"/>
      <c r="H31" s="1948"/>
      <c r="I31" s="1949"/>
      <c r="J31" s="42" t="s">
        <v>2156</v>
      </c>
      <c r="K31" s="31"/>
      <c r="L31" s="31" t="s">
        <v>1749</v>
      </c>
      <c r="M31" s="31" t="s">
        <v>1749</v>
      </c>
      <c r="N31" s="31" t="s">
        <v>1749</v>
      </c>
      <c r="O31" s="31" t="s">
        <v>1750</v>
      </c>
      <c r="P31" s="31"/>
      <c r="Q31" s="31"/>
      <c r="R31" s="32"/>
    </row>
    <row r="32" spans="1:22" s="10" customFormat="1" ht="14.85" customHeight="1">
      <c r="A32" s="43"/>
      <c r="B32" s="13"/>
      <c r="C32" s="14"/>
      <c r="D32" s="14"/>
      <c r="E32" s="14"/>
      <c r="F32" s="14"/>
      <c r="G32" s="13"/>
      <c r="H32" s="13"/>
      <c r="I32" s="14"/>
      <c r="J32" s="41"/>
      <c r="K32" s="31"/>
      <c r="L32" s="31"/>
      <c r="M32" s="31"/>
      <c r="N32" s="31"/>
      <c r="O32" s="31"/>
      <c r="P32" s="31"/>
      <c r="Q32" s="31"/>
    </row>
    <row r="33" spans="1:18" s="10" customFormat="1" ht="14.85" customHeight="1">
      <c r="A33" s="43"/>
      <c r="B33" s="13"/>
      <c r="C33" s="14"/>
      <c r="D33" s="14"/>
      <c r="E33" s="14"/>
      <c r="F33" s="14"/>
      <c r="G33" s="13"/>
      <c r="H33" s="13"/>
      <c r="I33" s="14"/>
      <c r="N33" s="44"/>
    </row>
    <row r="34" spans="1:18" s="10" customFormat="1" ht="14.85" customHeight="1">
      <c r="A34" s="1959" t="s">
        <v>1751</v>
      </c>
      <c r="B34" s="1960"/>
      <c r="C34" s="1968" t="s">
        <v>1739</v>
      </c>
      <c r="D34" s="1969"/>
      <c r="E34" s="14"/>
      <c r="F34" s="14"/>
      <c r="G34" s="126" t="s">
        <v>1751</v>
      </c>
      <c r="H34" s="1972" t="s">
        <v>1222</v>
      </c>
      <c r="I34" s="1973"/>
      <c r="J34" s="14"/>
      <c r="K34" s="14"/>
      <c r="L34" s="2014" t="s">
        <v>1751</v>
      </c>
      <c r="M34" s="2015"/>
      <c r="N34" s="1968" t="s">
        <v>1429</v>
      </c>
      <c r="O34" s="1969"/>
      <c r="P34" s="2006" t="s">
        <v>2193</v>
      </c>
      <c r="Q34" s="2006"/>
      <c r="R34" s="2006"/>
    </row>
    <row r="35" spans="1:18" s="10" customFormat="1" ht="14.85" customHeight="1">
      <c r="A35" s="1959" t="s">
        <v>1754</v>
      </c>
      <c r="B35" s="1960"/>
      <c r="C35" s="1968" t="s">
        <v>1739</v>
      </c>
      <c r="D35" s="1969"/>
      <c r="E35" s="100" t="s">
        <v>1755</v>
      </c>
      <c r="F35" s="70" t="s">
        <v>1739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2014" t="s">
        <v>1754</v>
      </c>
      <c r="M35" s="2015"/>
      <c r="N35" s="1968">
        <v>2840</v>
      </c>
      <c r="O35" s="1969"/>
      <c r="P35" s="100" t="s">
        <v>1755</v>
      </c>
      <c r="Q35" s="1996" t="s">
        <v>2194</v>
      </c>
      <c r="R35" s="1997"/>
    </row>
    <row r="36" spans="1:18" s="367" customFormat="1" ht="15">
      <c r="A36" s="1959" t="s">
        <v>1758</v>
      </c>
      <c r="B36" s="1960"/>
      <c r="C36" s="1961" t="s">
        <v>1759</v>
      </c>
      <c r="D36" s="1962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64"/>
      <c r="L36" s="2014" t="s">
        <v>1758</v>
      </c>
      <c r="M36" s="2015"/>
      <c r="N36" s="1963" t="s">
        <v>1759</v>
      </c>
      <c r="O36" s="1974"/>
      <c r="P36" s="1963" t="s">
        <v>1760</v>
      </c>
      <c r="Q36" s="1998"/>
      <c r="R36" s="1999"/>
    </row>
    <row r="37" spans="1:18" s="367" customFormat="1" ht="15">
      <c r="A37" s="1955" t="s">
        <v>1750</v>
      </c>
      <c r="B37" s="1956"/>
      <c r="C37" s="1087" t="s">
        <v>1739</v>
      </c>
      <c r="D37" s="1088"/>
      <c r="E37" s="1091" t="s">
        <v>1739</v>
      </c>
      <c r="F37" s="1092"/>
      <c r="G37" s="127" t="s">
        <v>1762</v>
      </c>
      <c r="H37" s="1975" t="s">
        <v>1739</v>
      </c>
      <c r="I37" s="1976"/>
      <c r="J37" s="1975" t="s">
        <v>2159</v>
      </c>
      <c r="K37" s="1980"/>
      <c r="L37" s="2007" t="s">
        <v>1750</v>
      </c>
      <c r="M37" s="2008"/>
      <c r="N37" s="1087" t="s">
        <v>2037</v>
      </c>
      <c r="O37" s="1088"/>
      <c r="P37" s="1091" t="s">
        <v>1739</v>
      </c>
      <c r="Q37" s="1539"/>
      <c r="R37" s="1703"/>
    </row>
    <row r="38" spans="1:18" s="367" customFormat="1" ht="15">
      <c r="A38" s="1955" t="s">
        <v>1741</v>
      </c>
      <c r="B38" s="1956"/>
      <c r="C38" s="1087" t="s">
        <v>1739</v>
      </c>
      <c r="D38" s="1088"/>
      <c r="E38" s="1091" t="s">
        <v>1739</v>
      </c>
      <c r="F38" s="1092"/>
      <c r="G38" s="127"/>
      <c r="H38" s="1975" t="s">
        <v>1739</v>
      </c>
      <c r="I38" s="1976"/>
      <c r="J38" s="1975" t="s">
        <v>1739</v>
      </c>
      <c r="K38" s="1980"/>
      <c r="L38" s="2007" t="s">
        <v>1741</v>
      </c>
      <c r="M38" s="2008"/>
      <c r="N38" s="1087" t="s">
        <v>2037</v>
      </c>
      <c r="O38" s="1088"/>
      <c r="P38" s="1091" t="s">
        <v>2195</v>
      </c>
      <c r="Q38" s="1539"/>
      <c r="R38" s="1703"/>
    </row>
    <row r="39" spans="1:18" s="367" customFormat="1" ht="14.85" customHeight="1">
      <c r="A39" s="1957" t="s">
        <v>1767</v>
      </c>
      <c r="B39" s="2011"/>
      <c r="C39" s="1150" t="s">
        <v>1739</v>
      </c>
      <c r="D39" s="1151"/>
      <c r="E39" s="1091" t="s">
        <v>1739</v>
      </c>
      <c r="F39" s="1092"/>
      <c r="G39" s="104"/>
      <c r="H39" s="1975"/>
      <c r="I39" s="1976"/>
      <c r="J39" s="17"/>
      <c r="K39" s="30"/>
      <c r="L39" s="2012" t="s">
        <v>1767</v>
      </c>
      <c r="M39" s="2013"/>
      <c r="N39" s="2009" t="s">
        <v>1739</v>
      </c>
      <c r="O39" s="2010"/>
      <c r="P39" s="1091" t="s">
        <v>1739</v>
      </c>
      <c r="Q39" s="1539"/>
      <c r="R39" s="1703"/>
    </row>
    <row r="40" spans="1:18" s="367" customFormat="1" ht="15">
      <c r="A40" s="1955" t="s">
        <v>1749</v>
      </c>
      <c r="B40" s="1956"/>
      <c r="C40" s="1087" t="s">
        <v>1739</v>
      </c>
      <c r="D40" s="1088"/>
      <c r="E40" s="1091" t="s">
        <v>1739</v>
      </c>
      <c r="F40" s="1092"/>
      <c r="G40" s="127"/>
      <c r="H40" s="1975" t="s">
        <v>1739</v>
      </c>
      <c r="I40" s="1976"/>
      <c r="J40" s="1975" t="s">
        <v>1739</v>
      </c>
      <c r="K40" s="1980"/>
      <c r="L40" s="2007" t="s">
        <v>1749</v>
      </c>
      <c r="M40" s="2008"/>
      <c r="N40" s="1975" t="s">
        <v>1739</v>
      </c>
      <c r="O40" s="1976"/>
      <c r="P40" s="1091" t="s">
        <v>2196</v>
      </c>
      <c r="Q40" s="1539"/>
      <c r="R40" s="1703"/>
    </row>
    <row r="41" spans="1:18" s="367" customFormat="1" ht="15">
      <c r="A41" s="1955" t="s">
        <v>662</v>
      </c>
      <c r="B41" s="1956"/>
      <c r="C41" s="1150" t="s">
        <v>1739</v>
      </c>
      <c r="D41" s="1151"/>
      <c r="E41" s="1091" t="s">
        <v>1739</v>
      </c>
      <c r="F41" s="1092"/>
      <c r="G41" s="127"/>
      <c r="H41" s="1975" t="s">
        <v>1739</v>
      </c>
      <c r="I41" s="1976"/>
      <c r="J41" s="1975" t="s">
        <v>1739</v>
      </c>
      <c r="K41" s="1980"/>
      <c r="L41" s="2007" t="s">
        <v>662</v>
      </c>
      <c r="M41" s="2008"/>
      <c r="N41" s="2009" t="s">
        <v>1739</v>
      </c>
      <c r="O41" s="2010"/>
      <c r="P41" s="1091" t="s">
        <v>2197</v>
      </c>
      <c r="Q41" s="1539"/>
      <c r="R41" s="1703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18" ht="13.35" customHeight="1">
      <c r="A49" s="381"/>
      <c r="B49" s="381"/>
      <c r="C49" s="38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</row>
    <row r="50" spans="1:18" ht="13.35" customHeight="1">
      <c r="A50" s="381"/>
      <c r="B50" s="381"/>
      <c r="C50" s="381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42">
    <mergeCell ref="A5:F5"/>
    <mergeCell ref="A6:B6"/>
    <mergeCell ref="G6:H6"/>
    <mergeCell ref="P6:R6"/>
    <mergeCell ref="G7:H9"/>
    <mergeCell ref="I7:I9"/>
    <mergeCell ref="J7:J9"/>
    <mergeCell ref="K7:K9"/>
    <mergeCell ref="L7:L9"/>
    <mergeCell ref="M7:M9"/>
    <mergeCell ref="N7:N9"/>
    <mergeCell ref="O7:O9"/>
    <mergeCell ref="A8:B8"/>
    <mergeCell ref="O10:O12"/>
    <mergeCell ref="A11:B11"/>
    <mergeCell ref="G13:H15"/>
    <mergeCell ref="I13:I15"/>
    <mergeCell ref="J13:J15"/>
    <mergeCell ref="K13:K15"/>
    <mergeCell ref="L13:L15"/>
    <mergeCell ref="M13:M15"/>
    <mergeCell ref="N13:N15"/>
    <mergeCell ref="O13:O15"/>
    <mergeCell ref="G10:H12"/>
    <mergeCell ref="I10:I12"/>
    <mergeCell ref="J10:J12"/>
    <mergeCell ref="K10:K12"/>
    <mergeCell ref="L10:L12"/>
    <mergeCell ref="M10:M12"/>
    <mergeCell ref="N10:N12"/>
    <mergeCell ref="A14:B14"/>
    <mergeCell ref="L19:L21"/>
    <mergeCell ref="M19:M21"/>
    <mergeCell ref="N19:N21"/>
    <mergeCell ref="O19:O21"/>
    <mergeCell ref="A20:B20"/>
    <mergeCell ref="A21:B21"/>
    <mergeCell ref="M16:M18"/>
    <mergeCell ref="N16:N18"/>
    <mergeCell ref="O16:O18"/>
    <mergeCell ref="A17:B17"/>
    <mergeCell ref="A18:B18"/>
    <mergeCell ref="A19:B19"/>
    <mergeCell ref="G19:H21"/>
    <mergeCell ref="I19:I21"/>
    <mergeCell ref="J19:J21"/>
    <mergeCell ref="K19:K21"/>
    <mergeCell ref="G16:H18"/>
    <mergeCell ref="I16:I18"/>
    <mergeCell ref="J16:J18"/>
    <mergeCell ref="K16:K18"/>
    <mergeCell ref="L16:L18"/>
    <mergeCell ref="A27:E27"/>
    <mergeCell ref="F27:R27"/>
    <mergeCell ref="A28:E28"/>
    <mergeCell ref="A29:E29"/>
    <mergeCell ref="F29:I29"/>
    <mergeCell ref="M22:M24"/>
    <mergeCell ref="N22:N24"/>
    <mergeCell ref="O22:O24"/>
    <mergeCell ref="A23:B23"/>
    <mergeCell ref="A24:B24"/>
    <mergeCell ref="A26:E26"/>
    <mergeCell ref="F26:R26"/>
    <mergeCell ref="A22:B22"/>
    <mergeCell ref="G22:H24"/>
    <mergeCell ref="I22:I24"/>
    <mergeCell ref="J22:J24"/>
    <mergeCell ref="K22:K24"/>
    <mergeCell ref="L22:L24"/>
    <mergeCell ref="L34:M34"/>
    <mergeCell ref="N34:O34"/>
    <mergeCell ref="A35:B35"/>
    <mergeCell ref="C35:D35"/>
    <mergeCell ref="H35:I35"/>
    <mergeCell ref="L35:M35"/>
    <mergeCell ref="N35:O35"/>
    <mergeCell ref="A30:E30"/>
    <mergeCell ref="F30:I30"/>
    <mergeCell ref="A31:E31"/>
    <mergeCell ref="F31:I31"/>
    <mergeCell ref="A34:B34"/>
    <mergeCell ref="C34:D34"/>
    <mergeCell ref="H34:I34"/>
    <mergeCell ref="N36:O36"/>
    <mergeCell ref="A37:B37"/>
    <mergeCell ref="C37:D37"/>
    <mergeCell ref="E37:F37"/>
    <mergeCell ref="H37:I37"/>
    <mergeCell ref="J37:K37"/>
    <mergeCell ref="L37:M37"/>
    <mergeCell ref="N37:O37"/>
    <mergeCell ref="A36:B36"/>
    <mergeCell ref="C36:D36"/>
    <mergeCell ref="E36:F36"/>
    <mergeCell ref="H36:I36"/>
    <mergeCell ref="J36:K36"/>
    <mergeCell ref="L36:M36"/>
    <mergeCell ref="N41:O41"/>
    <mergeCell ref="A40:B40"/>
    <mergeCell ref="C40:D40"/>
    <mergeCell ref="E40:F40"/>
    <mergeCell ref="H40:I40"/>
    <mergeCell ref="J40:K40"/>
    <mergeCell ref="L40:M40"/>
    <mergeCell ref="N38:O38"/>
    <mergeCell ref="A39:B39"/>
    <mergeCell ref="C39:D39"/>
    <mergeCell ref="E39:F39"/>
    <mergeCell ref="H39:I39"/>
    <mergeCell ref="L39:M39"/>
    <mergeCell ref="N39:O39"/>
    <mergeCell ref="A38:B38"/>
    <mergeCell ref="C38:D38"/>
    <mergeCell ref="E38:F38"/>
    <mergeCell ref="H38:I38"/>
    <mergeCell ref="J38:K38"/>
    <mergeCell ref="L38:M38"/>
    <mergeCell ref="P41:R41"/>
    <mergeCell ref="Q35:R35"/>
    <mergeCell ref="P36:R36"/>
    <mergeCell ref="P37:R37"/>
    <mergeCell ref="P38:R38"/>
    <mergeCell ref="P39:R39"/>
    <mergeCell ref="P40:R40"/>
    <mergeCell ref="A42:R42"/>
    <mergeCell ref="A7:B7"/>
    <mergeCell ref="A9:B9"/>
    <mergeCell ref="A10:B10"/>
    <mergeCell ref="A12:B12"/>
    <mergeCell ref="A13:B13"/>
    <mergeCell ref="A15:B15"/>
    <mergeCell ref="A16:B16"/>
    <mergeCell ref="F28:I28"/>
    <mergeCell ref="P34:R34"/>
    <mergeCell ref="N40:O40"/>
    <mergeCell ref="A41:B41"/>
    <mergeCell ref="C41:D41"/>
    <mergeCell ref="E41:F41"/>
    <mergeCell ref="H41:I41"/>
    <mergeCell ref="J41:K41"/>
    <mergeCell ref="L41:M41"/>
  </mergeCells>
  <hyperlinks>
    <hyperlink ref="M47" r:id="rId1" xr:uid="{1370F4CD-ED17-42CF-877F-D5F770BEB768}"/>
    <hyperlink ref="G47" r:id="rId2" xr:uid="{9777D5B5-EC39-43A8-8982-5094A3775A41}"/>
    <hyperlink ref="A47" r:id="rId3" xr:uid="{AC8820A2-6EAC-4B19-B69E-374112D7A86A}"/>
  </hyperlinks>
  <pageMargins left="0.7" right="0.7" top="0.75" bottom="0.75" header="0.3" footer="0.3"/>
  <pageSetup orientation="portrait" r:id="rId4"/>
  <drawing r:id="rId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584A-EC47-441D-9BB3-C375FFAC3753}">
  <sheetPr codeName="Sheet21">
    <tabColor rgb="FFFF0000"/>
    <pageSetUpPr fitToPage="1"/>
  </sheetPr>
  <dimension ref="A1:AK56"/>
  <sheetViews>
    <sheetView showGridLines="0" zoomScaleNormal="100" workbookViewId="0">
      <selection activeCell="U21" sqref="U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37" s="367" customFormat="1" ht="25.35" customHeight="1"/>
    <row r="2" spans="1:37" s="389" customFormat="1" ht="25.35" customHeight="1">
      <c r="A2" s="388" t="s">
        <v>1690</v>
      </c>
      <c r="B2" s="390" t="s">
        <v>2198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37" s="367" customFormat="1" ht="25.35" customHeight="1">
      <c r="A3" s="2038" t="s">
        <v>2199</v>
      </c>
      <c r="B3" s="2038"/>
      <c r="C3" s="2038"/>
      <c r="D3" s="2038"/>
      <c r="E3" s="2038"/>
      <c r="F3" s="2038"/>
      <c r="G3" s="2038"/>
      <c r="H3" s="378"/>
      <c r="I3" s="378"/>
      <c r="J3" s="378"/>
      <c r="L3" s="379"/>
      <c r="M3" s="379"/>
      <c r="N3" s="379"/>
      <c r="O3" s="379"/>
      <c r="P3" s="379"/>
    </row>
    <row r="4" spans="1:37" s="367" customFormat="1" ht="25.35" customHeight="1">
      <c r="A4" s="921" t="s">
        <v>2200</v>
      </c>
      <c r="B4" s="921"/>
      <c r="C4" s="921"/>
      <c r="D4" s="921"/>
      <c r="E4" s="921"/>
      <c r="F4" s="921"/>
      <c r="G4" s="922"/>
      <c r="H4" s="379"/>
      <c r="I4" s="379"/>
      <c r="J4" s="378"/>
      <c r="L4" s="379"/>
      <c r="M4" s="379"/>
      <c r="N4" s="379"/>
      <c r="O4" s="379"/>
      <c r="P4" s="379"/>
    </row>
    <row r="5" spans="1:37" s="119" customFormat="1" ht="25.35" customHeight="1">
      <c r="A5" s="1900" t="s">
        <v>2201</v>
      </c>
      <c r="B5" s="1901"/>
      <c r="C5" s="1901"/>
      <c r="D5" s="1901"/>
      <c r="E5" s="1901"/>
      <c r="F5" s="1902"/>
      <c r="H5" s="857"/>
      <c r="M5" s="119">
        <f>M7-$L$7</f>
        <v>34</v>
      </c>
      <c r="N5" s="119">
        <f>N7-$L$7</f>
        <v>38</v>
      </c>
      <c r="O5" s="119">
        <f>O7-$L$7</f>
        <v>42</v>
      </c>
    </row>
    <row r="6" spans="1:37" s="10" customFormat="1" ht="55.5" customHeight="1" thickBot="1">
      <c r="A6" s="2041" t="s">
        <v>1692</v>
      </c>
      <c r="B6" s="2042"/>
      <c r="C6" s="125" t="s">
        <v>1693</v>
      </c>
      <c r="D6" s="125" t="s">
        <v>1694</v>
      </c>
      <c r="E6" s="125" t="s">
        <v>1695</v>
      </c>
      <c r="F6" s="125" t="s">
        <v>2202</v>
      </c>
      <c r="G6" s="2042" t="s">
        <v>1697</v>
      </c>
      <c r="H6" s="2042"/>
      <c r="I6" s="123" t="s">
        <v>1693</v>
      </c>
      <c r="J6" s="123" t="s">
        <v>2203</v>
      </c>
      <c r="K6" s="125" t="s">
        <v>1695</v>
      </c>
      <c r="L6" s="125" t="s">
        <v>2204</v>
      </c>
      <c r="M6" s="125" t="s">
        <v>2205</v>
      </c>
      <c r="N6" s="125" t="s">
        <v>2206</v>
      </c>
      <c r="O6" s="125" t="s">
        <v>2207</v>
      </c>
      <c r="P6" s="2052"/>
      <c r="Q6" s="2053"/>
      <c r="R6" s="2054"/>
    </row>
    <row r="7" spans="1:37" s="10" customFormat="1" ht="14.1" customHeight="1">
      <c r="A7" s="288"/>
      <c r="B7" s="289"/>
      <c r="C7" s="336"/>
      <c r="D7" s="337" t="s">
        <v>1221</v>
      </c>
      <c r="E7" s="338">
        <v>44594</v>
      </c>
      <c r="F7" s="337">
        <v>44596</v>
      </c>
      <c r="G7" s="1906" t="s">
        <v>2208</v>
      </c>
      <c r="H7" s="1907"/>
      <c r="I7" s="1912" t="s">
        <v>1704</v>
      </c>
      <c r="J7" s="2043">
        <v>45161</v>
      </c>
      <c r="K7" s="2046">
        <v>45155</v>
      </c>
      <c r="L7" s="2049">
        <v>45158</v>
      </c>
      <c r="M7" s="1920">
        <v>45192</v>
      </c>
      <c r="N7" s="1936">
        <v>45196</v>
      </c>
      <c r="O7" s="1912">
        <v>45200</v>
      </c>
      <c r="P7" s="2066" t="s">
        <v>2209</v>
      </c>
      <c r="Q7" s="2067"/>
      <c r="R7" s="2067"/>
      <c r="S7" s="2067"/>
      <c r="T7" s="2067"/>
      <c r="U7" s="2067"/>
      <c r="V7" s="2067"/>
      <c r="W7" s="2067"/>
      <c r="X7" s="2067"/>
      <c r="Y7" s="2067"/>
      <c r="Z7" s="933"/>
      <c r="AA7" s="933"/>
      <c r="AB7" s="933"/>
      <c r="AC7" s="933"/>
      <c r="AD7" s="931"/>
      <c r="AE7" s="931"/>
      <c r="AF7" s="931"/>
      <c r="AG7" s="931"/>
      <c r="AH7" s="931"/>
      <c r="AI7" s="931"/>
      <c r="AJ7" s="931"/>
      <c r="AK7" s="931"/>
    </row>
    <row r="8" spans="1:37" s="10" customFormat="1" ht="14.1" customHeight="1">
      <c r="A8" s="1915" t="s">
        <v>1868</v>
      </c>
      <c r="B8" s="1916"/>
      <c r="C8" s="308" t="s">
        <v>2017</v>
      </c>
      <c r="D8" s="250" t="s">
        <v>1221</v>
      </c>
      <c r="E8" s="339">
        <v>45150</v>
      </c>
      <c r="F8" s="250">
        <v>45152</v>
      </c>
      <c r="G8" s="1908"/>
      <c r="H8" s="1909"/>
      <c r="I8" s="1913"/>
      <c r="J8" s="2044"/>
      <c r="K8" s="2047"/>
      <c r="L8" s="2050"/>
      <c r="M8" s="1921"/>
      <c r="N8" s="1938"/>
      <c r="O8" s="1913"/>
      <c r="P8" s="762"/>
      <c r="Q8" s="295"/>
      <c r="R8" s="340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37" s="10" customFormat="1" ht="14.1" customHeight="1" thickBot="1">
      <c r="A9" s="296"/>
      <c r="B9" s="297"/>
      <c r="C9" s="298"/>
      <c r="D9" s="303" t="s">
        <v>661</v>
      </c>
      <c r="E9" s="341">
        <v>44119</v>
      </c>
      <c r="F9" s="342">
        <v>44120</v>
      </c>
      <c r="G9" s="1910"/>
      <c r="H9" s="1911"/>
      <c r="I9" s="1914"/>
      <c r="J9" s="2045"/>
      <c r="K9" s="2048"/>
      <c r="L9" s="2051"/>
      <c r="M9" s="1922"/>
      <c r="N9" s="1940"/>
      <c r="O9" s="1914"/>
      <c r="P9" s="301"/>
      <c r="Q9" s="301"/>
      <c r="R9" s="345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37" s="10" customFormat="1" ht="14.1" customHeight="1">
      <c r="A10" s="288"/>
      <c r="B10" s="289"/>
      <c r="C10" s="336"/>
      <c r="D10" s="337" t="s">
        <v>1221</v>
      </c>
      <c r="E10" s="338">
        <v>44594</v>
      </c>
      <c r="F10" s="337">
        <v>44596</v>
      </c>
      <c r="G10" s="1906" t="s">
        <v>2210</v>
      </c>
      <c r="H10" s="1907"/>
      <c r="I10" s="1912" t="s">
        <v>1712</v>
      </c>
      <c r="J10" s="2043">
        <f t="shared" ref="J10:O10" si="0">+J7+7</f>
        <v>45168</v>
      </c>
      <c r="K10" s="2043">
        <f t="shared" si="0"/>
        <v>45162</v>
      </c>
      <c r="L10" s="2043">
        <f t="shared" si="0"/>
        <v>45165</v>
      </c>
      <c r="M10" s="2043">
        <f t="shared" si="0"/>
        <v>45199</v>
      </c>
      <c r="N10" s="2043">
        <f t="shared" si="0"/>
        <v>45203</v>
      </c>
      <c r="O10" s="2043">
        <f t="shared" si="0"/>
        <v>45207</v>
      </c>
      <c r="P10" s="2063"/>
      <c r="Q10" s="2064"/>
      <c r="R10" s="2065"/>
      <c r="S10" s="933"/>
      <c r="T10" s="933"/>
      <c r="U10" s="933"/>
      <c r="V10" s="933"/>
      <c r="W10" s="933"/>
      <c r="X10" s="933"/>
      <c r="Y10" s="933"/>
      <c r="Z10" s="933"/>
      <c r="AA10" s="933"/>
      <c r="AB10" s="933"/>
      <c r="AC10" s="933"/>
    </row>
    <row r="11" spans="1:37" s="10" customFormat="1" ht="14.1" customHeight="1">
      <c r="A11" s="1915" t="s">
        <v>1868</v>
      </c>
      <c r="B11" s="1916"/>
      <c r="C11" s="308" t="s">
        <v>1869</v>
      </c>
      <c r="D11" s="250" t="s">
        <v>1221</v>
      </c>
      <c r="E11" s="250">
        <f>E8+7</f>
        <v>45157</v>
      </c>
      <c r="F11" s="250">
        <f>F8+7</f>
        <v>45159</v>
      </c>
      <c r="G11" s="1908"/>
      <c r="H11" s="1909"/>
      <c r="I11" s="1913"/>
      <c r="J11" s="2044"/>
      <c r="K11" s="2044"/>
      <c r="L11" s="2044"/>
      <c r="M11" s="2044"/>
      <c r="N11" s="2044"/>
      <c r="O11" s="2044"/>
      <c r="P11" s="762"/>
      <c r="Q11" s="295"/>
      <c r="R11" s="340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37" s="10" customFormat="1" ht="14.1" customHeight="1" thickBot="1">
      <c r="A12" s="296"/>
      <c r="B12" s="297"/>
      <c r="C12" s="298"/>
      <c r="D12" s="303" t="s">
        <v>1221</v>
      </c>
      <c r="E12" s="344">
        <v>44485</v>
      </c>
      <c r="F12" s="303">
        <v>44487</v>
      </c>
      <c r="G12" s="1910"/>
      <c r="H12" s="1911"/>
      <c r="I12" s="1914"/>
      <c r="J12" s="2045"/>
      <c r="K12" s="2045"/>
      <c r="L12" s="2045"/>
      <c r="M12" s="2045"/>
      <c r="N12" s="2045"/>
      <c r="O12" s="2045"/>
      <c r="P12" s="301"/>
      <c r="Q12" s="301"/>
      <c r="R12" s="345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37" s="10" customFormat="1" ht="14.1" customHeight="1">
      <c r="A13" s="288"/>
      <c r="B13" s="328"/>
      <c r="C13" s="336"/>
      <c r="D13" s="346" t="s">
        <v>1221</v>
      </c>
      <c r="E13" s="347">
        <v>44594</v>
      </c>
      <c r="F13" s="346">
        <v>44596</v>
      </c>
      <c r="G13" s="1935" t="s">
        <v>2211</v>
      </c>
      <c r="H13" s="1936"/>
      <c r="I13" s="1912" t="s">
        <v>1720</v>
      </c>
      <c r="J13" s="2043">
        <f>+J10+7</f>
        <v>45175</v>
      </c>
      <c r="K13" s="2043">
        <f t="shared" ref="K13:M13" si="1">+K10+7</f>
        <v>45169</v>
      </c>
      <c r="L13" s="2043">
        <f t="shared" si="1"/>
        <v>45172</v>
      </c>
      <c r="M13" s="2043">
        <f t="shared" si="1"/>
        <v>45206</v>
      </c>
      <c r="N13" s="2043">
        <f>+N10+7</f>
        <v>45210</v>
      </c>
      <c r="O13" s="2043">
        <f t="shared" ref="O13" si="2">+O10+7</f>
        <v>45214</v>
      </c>
      <c r="P13" s="2063"/>
      <c r="Q13" s="2064"/>
      <c r="R13" s="2065"/>
      <c r="S13" s="933"/>
      <c r="T13" s="933"/>
      <c r="U13" s="933"/>
      <c r="V13" s="933"/>
      <c r="W13" s="933"/>
      <c r="X13" s="933"/>
      <c r="Y13" s="933"/>
      <c r="Z13" s="933"/>
      <c r="AA13" s="933"/>
      <c r="AB13" s="933"/>
      <c r="AC13" s="933"/>
    </row>
    <row r="14" spans="1:37" s="10" customFormat="1" ht="14.1" customHeight="1">
      <c r="A14" s="1915" t="s">
        <v>1868</v>
      </c>
      <c r="B14" s="1916"/>
      <c r="C14" s="308" t="s">
        <v>1874</v>
      </c>
      <c r="D14" s="250" t="s">
        <v>1221</v>
      </c>
      <c r="E14" s="339">
        <f>E11+7</f>
        <v>45164</v>
      </c>
      <c r="F14" s="339">
        <f>F11+7</f>
        <v>45166</v>
      </c>
      <c r="G14" s="1937"/>
      <c r="H14" s="1938"/>
      <c r="I14" s="1913"/>
      <c r="J14" s="2044"/>
      <c r="K14" s="2044"/>
      <c r="L14" s="2044"/>
      <c r="M14" s="2044"/>
      <c r="N14" s="2044"/>
      <c r="O14" s="2044"/>
      <c r="P14" s="295"/>
      <c r="Q14" s="295"/>
      <c r="R14" s="340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37" s="10" customFormat="1" ht="14.1" customHeight="1" thickBot="1">
      <c r="A15" s="296"/>
      <c r="B15" s="297"/>
      <c r="C15" s="298"/>
      <c r="D15" s="303" t="s">
        <v>1221</v>
      </c>
      <c r="E15" s="344">
        <v>44485</v>
      </c>
      <c r="F15" s="303">
        <v>44487</v>
      </c>
      <c r="G15" s="1939"/>
      <c r="H15" s="1940"/>
      <c r="I15" s="1914"/>
      <c r="J15" s="2045"/>
      <c r="K15" s="2045"/>
      <c r="L15" s="2045"/>
      <c r="M15" s="2045"/>
      <c r="N15" s="2045"/>
      <c r="O15" s="2045"/>
      <c r="P15" s="301"/>
      <c r="Q15" s="301"/>
      <c r="R15" s="345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37" s="10" customFormat="1" ht="14.1" customHeight="1">
      <c r="A16" s="307"/>
      <c r="B16" s="335"/>
      <c r="C16" s="336"/>
      <c r="D16" s="346" t="s">
        <v>1221</v>
      </c>
      <c r="E16" s="347">
        <v>44594</v>
      </c>
      <c r="F16" s="346">
        <v>44596</v>
      </c>
      <c r="G16" s="1935" t="s">
        <v>2212</v>
      </c>
      <c r="H16" s="1936"/>
      <c r="I16" s="1912" t="s">
        <v>1725</v>
      </c>
      <c r="J16" s="2043">
        <f t="shared" ref="J16:M16" si="3">+J13+7</f>
        <v>45182</v>
      </c>
      <c r="K16" s="2043">
        <f t="shared" si="3"/>
        <v>45176</v>
      </c>
      <c r="L16" s="2043">
        <f t="shared" si="3"/>
        <v>45179</v>
      </c>
      <c r="M16" s="2043">
        <f t="shared" si="3"/>
        <v>45213</v>
      </c>
      <c r="N16" s="2044">
        <f t="shared" ref="N16:O16" si="4">+N13+7</f>
        <v>45217</v>
      </c>
      <c r="O16" s="2043">
        <f t="shared" si="4"/>
        <v>45221</v>
      </c>
      <c r="P16" s="2063"/>
      <c r="Q16" s="2064"/>
      <c r="R16" s="2065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10" customFormat="1" ht="14.1" customHeight="1">
      <c r="A17" s="1915" t="s">
        <v>1868</v>
      </c>
      <c r="B17" s="1916"/>
      <c r="C17" s="308" t="s">
        <v>1879</v>
      </c>
      <c r="D17" s="250" t="s">
        <v>1221</v>
      </c>
      <c r="E17" s="250">
        <f>E14+7</f>
        <v>45171</v>
      </c>
      <c r="F17" s="250">
        <f>F14+7</f>
        <v>45173</v>
      </c>
      <c r="G17" s="1937"/>
      <c r="H17" s="1938"/>
      <c r="I17" s="1913"/>
      <c r="J17" s="2044"/>
      <c r="K17" s="2044"/>
      <c r="L17" s="2044"/>
      <c r="M17" s="2044"/>
      <c r="N17" s="2044"/>
      <c r="O17" s="2044"/>
      <c r="P17" s="294"/>
      <c r="Q17" s="295"/>
      <c r="R17" s="340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10" customFormat="1" ht="14.1" customHeight="1" thickBot="1">
      <c r="A18" s="1931"/>
      <c r="B18" s="1932"/>
      <c r="C18" s="298"/>
      <c r="D18" s="303" t="s">
        <v>661</v>
      </c>
      <c r="E18" s="344">
        <f>E15+7</f>
        <v>44492</v>
      </c>
      <c r="F18" s="303">
        <f>F15+7</f>
        <v>44494</v>
      </c>
      <c r="G18" s="1939"/>
      <c r="H18" s="1940"/>
      <c r="I18" s="1914"/>
      <c r="J18" s="2045"/>
      <c r="K18" s="2045"/>
      <c r="L18" s="2045"/>
      <c r="M18" s="2045"/>
      <c r="N18" s="2045"/>
      <c r="O18" s="2045"/>
      <c r="P18" s="300"/>
      <c r="Q18" s="301"/>
      <c r="R18" s="345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10" customFormat="1" ht="14.1" customHeight="1">
      <c r="A19" s="1915"/>
      <c r="B19" s="2071"/>
      <c r="C19" s="336"/>
      <c r="D19" s="346" t="s">
        <v>1221</v>
      </c>
      <c r="E19" s="347">
        <v>44594</v>
      </c>
      <c r="F19" s="346">
        <v>44596</v>
      </c>
      <c r="G19" s="1935" t="s">
        <v>2213</v>
      </c>
      <c r="H19" s="1936"/>
      <c r="I19" s="1912" t="s">
        <v>1730</v>
      </c>
      <c r="J19" s="2072">
        <f t="shared" ref="J19:L19" si="5">+J16+7</f>
        <v>45189</v>
      </c>
      <c r="K19" s="2072">
        <f t="shared" si="5"/>
        <v>45183</v>
      </c>
      <c r="L19" s="2044">
        <f t="shared" si="5"/>
        <v>45186</v>
      </c>
      <c r="M19" s="2044">
        <f t="shared" ref="M19:O19" si="6">+M16+7</f>
        <v>45220</v>
      </c>
      <c r="N19" s="2044">
        <f t="shared" si="6"/>
        <v>45224</v>
      </c>
      <c r="O19" s="2044">
        <f t="shared" si="6"/>
        <v>45228</v>
      </c>
      <c r="P19" s="2063"/>
      <c r="Q19" s="2064"/>
      <c r="R19" s="2065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10" customFormat="1" ht="14.1" customHeight="1">
      <c r="A20" s="1915" t="s">
        <v>1868</v>
      </c>
      <c r="B20" s="1916"/>
      <c r="C20" s="308" t="s">
        <v>1884</v>
      </c>
      <c r="D20" s="250" t="s">
        <v>1221</v>
      </c>
      <c r="E20" s="250">
        <f>E17+7</f>
        <v>45178</v>
      </c>
      <c r="F20" s="250">
        <f>F17+7</f>
        <v>45180</v>
      </c>
      <c r="G20" s="1937"/>
      <c r="H20" s="1938"/>
      <c r="I20" s="1913"/>
      <c r="J20" s="2073"/>
      <c r="K20" s="2073"/>
      <c r="L20" s="2044"/>
      <c r="M20" s="2044"/>
      <c r="N20" s="2044"/>
      <c r="O20" s="2044"/>
      <c r="P20" s="294"/>
      <c r="Q20" s="295"/>
      <c r="R20" s="340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10" customFormat="1" ht="14.1" customHeight="1" thickBot="1">
      <c r="A21" s="1950"/>
      <c r="B21" s="1951"/>
      <c r="C21" s="298"/>
      <c r="D21" s="303" t="s">
        <v>661</v>
      </c>
      <c r="E21" s="344"/>
      <c r="F21" s="303">
        <f>F18+7</f>
        <v>44501</v>
      </c>
      <c r="G21" s="1939"/>
      <c r="H21" s="1940"/>
      <c r="I21" s="1914"/>
      <c r="J21" s="2074"/>
      <c r="K21" s="2074"/>
      <c r="L21" s="2045"/>
      <c r="M21" s="2045"/>
      <c r="N21" s="2045"/>
      <c r="O21" s="2045"/>
      <c r="P21" s="300"/>
      <c r="Q21" s="301"/>
      <c r="R21" s="345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10" customFormat="1" ht="14.1" customHeight="1">
      <c r="A22" s="1915"/>
      <c r="B22" s="2071"/>
      <c r="C22" s="336"/>
      <c r="D22" s="283"/>
      <c r="E22" s="283"/>
      <c r="F22" s="283"/>
      <c r="G22" s="1935" t="s">
        <v>2214</v>
      </c>
      <c r="H22" s="1936"/>
      <c r="I22" s="1912" t="s">
        <v>1735</v>
      </c>
      <c r="J22" s="2044">
        <f t="shared" ref="J22:L22" si="7">+J19+7</f>
        <v>45196</v>
      </c>
      <c r="K22" s="2044">
        <f t="shared" si="7"/>
        <v>45190</v>
      </c>
      <c r="L22" s="2044">
        <f t="shared" si="7"/>
        <v>45193</v>
      </c>
      <c r="M22" s="2044">
        <f t="shared" ref="M22:O22" si="8">+M19+7</f>
        <v>45227</v>
      </c>
      <c r="N22" s="2044">
        <f t="shared" si="8"/>
        <v>45231</v>
      </c>
      <c r="O22" s="2044">
        <f t="shared" si="8"/>
        <v>45235</v>
      </c>
      <c r="P22" s="2063"/>
      <c r="Q22" s="2064"/>
      <c r="R22" s="2065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10" customFormat="1" ht="14.1" customHeight="1">
      <c r="A23" s="1915" t="s">
        <v>1868</v>
      </c>
      <c r="B23" s="1916"/>
      <c r="C23" s="308" t="s">
        <v>1889</v>
      </c>
      <c r="D23" s="250" t="s">
        <v>1221</v>
      </c>
      <c r="E23" s="250">
        <f>E20+7</f>
        <v>45185</v>
      </c>
      <c r="F23" s="250">
        <f>F20+7</f>
        <v>45187</v>
      </c>
      <c r="G23" s="1937"/>
      <c r="H23" s="1938"/>
      <c r="I23" s="1913"/>
      <c r="J23" s="2044"/>
      <c r="K23" s="2044"/>
      <c r="L23" s="2044"/>
      <c r="M23" s="2044"/>
      <c r="N23" s="2044"/>
      <c r="O23" s="2044"/>
      <c r="P23" s="294"/>
      <c r="Q23" s="295"/>
      <c r="R23" s="340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10" customFormat="1" ht="14.1" customHeight="1" thickBot="1">
      <c r="A24" s="1950"/>
      <c r="B24" s="1951"/>
      <c r="C24" s="298"/>
      <c r="D24" s="303" t="s">
        <v>661</v>
      </c>
      <c r="E24" s="344">
        <f>E21+7</f>
        <v>7</v>
      </c>
      <c r="F24" s="303">
        <f>F21+7</f>
        <v>44508</v>
      </c>
      <c r="G24" s="1939"/>
      <c r="H24" s="1940"/>
      <c r="I24" s="1914"/>
      <c r="J24" s="2045"/>
      <c r="K24" s="2045"/>
      <c r="L24" s="2045"/>
      <c r="M24" s="2045"/>
      <c r="N24" s="2045"/>
      <c r="O24" s="2045"/>
      <c r="P24" s="300"/>
      <c r="Q24" s="301"/>
      <c r="R24" s="345"/>
      <c r="S24" s="119"/>
      <c r="T24" s="119"/>
      <c r="U24" s="349"/>
      <c r="V24" s="119"/>
      <c r="W24" s="119"/>
      <c r="X24" s="119"/>
      <c r="Y24" s="119"/>
      <c r="Z24" s="119"/>
      <c r="AA24" s="119"/>
      <c r="AB24" s="119"/>
      <c r="AC24" s="119"/>
    </row>
    <row r="25" spans="1:29" s="10" customFormat="1" ht="14.1" customHeight="1">
      <c r="A25" s="40"/>
      <c r="B25" s="13"/>
      <c r="C25" s="27"/>
      <c r="D25" s="14"/>
      <c r="E25" s="14"/>
      <c r="F25" s="14"/>
      <c r="G25" s="13"/>
      <c r="H25" s="13"/>
      <c r="I25" s="14"/>
      <c r="J25" s="22"/>
      <c r="K25" s="22"/>
      <c r="L25" s="22"/>
      <c r="M25" s="31"/>
      <c r="N25" s="22"/>
      <c r="O25" s="14"/>
      <c r="P25" s="22"/>
      <c r="Q25" s="22"/>
    </row>
    <row r="26" spans="1:29" s="10" customFormat="1" ht="14.1" customHeight="1">
      <c r="A26" s="2057" t="s">
        <v>2215</v>
      </c>
      <c r="B26" s="1953"/>
      <c r="C26" s="1953"/>
      <c r="D26" s="1953"/>
      <c r="E26" s="1954"/>
      <c r="F26" s="2068" t="s">
        <v>2216</v>
      </c>
      <c r="G26" s="2069"/>
      <c r="H26" s="2069"/>
      <c r="I26" s="2069"/>
      <c r="J26" s="2069"/>
      <c r="K26" s="2069"/>
      <c r="L26" s="2069"/>
      <c r="M26" s="2069"/>
      <c r="N26" s="2069"/>
      <c r="O26" s="2069"/>
      <c r="P26" s="2069"/>
      <c r="Q26" s="2069"/>
      <c r="R26" s="2070"/>
    </row>
    <row r="27" spans="1:29" s="10" customFormat="1" ht="14.85" customHeight="1">
      <c r="A27" s="1944"/>
      <c r="B27" s="1945"/>
      <c r="C27" s="1945"/>
      <c r="D27" s="1945"/>
      <c r="E27" s="1946"/>
      <c r="F27" s="2058" t="s">
        <v>2217</v>
      </c>
      <c r="G27" s="2059"/>
      <c r="H27" s="2059"/>
      <c r="I27" s="2059"/>
      <c r="J27" s="2059"/>
      <c r="K27" s="2059"/>
      <c r="L27" s="2059"/>
      <c r="M27" s="2059"/>
      <c r="N27" s="2059"/>
      <c r="O27" s="2059"/>
      <c r="P27" s="2059"/>
      <c r="Q27" s="2059"/>
      <c r="R27" s="2060"/>
    </row>
    <row r="28" spans="1:29" s="10" customFormat="1" ht="14.85" customHeight="1">
      <c r="A28" s="2016"/>
      <c r="B28" s="1945"/>
      <c r="C28" s="1945"/>
      <c r="D28" s="1945"/>
      <c r="E28" s="1946"/>
      <c r="F28" s="2055" t="s">
        <v>2190</v>
      </c>
      <c r="G28" s="2056"/>
      <c r="H28" s="2056"/>
      <c r="I28" s="2056"/>
      <c r="J28" s="2056"/>
      <c r="K28" s="2056"/>
      <c r="L28" s="2056"/>
      <c r="M28" s="2056"/>
      <c r="N28" s="2056"/>
      <c r="O28" s="2056"/>
      <c r="P28" s="2056"/>
      <c r="Q28" s="2056"/>
      <c r="R28" s="2056"/>
    </row>
    <row r="29" spans="1:29" s="10" customFormat="1" ht="14.85" customHeight="1">
      <c r="A29" s="2016"/>
      <c r="B29" s="1945"/>
      <c r="C29" s="1945"/>
      <c r="D29" s="1945"/>
      <c r="E29" s="1946"/>
      <c r="F29" s="52"/>
      <c r="G29" s="52"/>
      <c r="H29" s="52"/>
      <c r="I29" s="52"/>
      <c r="J29" s="32"/>
      <c r="K29" s="32"/>
      <c r="L29" s="32" t="s">
        <v>2147</v>
      </c>
      <c r="M29" s="32" t="s">
        <v>2148</v>
      </c>
      <c r="N29" s="32" t="s">
        <v>2149</v>
      </c>
      <c r="O29" s="32" t="s">
        <v>1745</v>
      </c>
      <c r="P29" s="32" t="s">
        <v>2150</v>
      </c>
      <c r="Q29" s="10" t="s">
        <v>2151</v>
      </c>
    </row>
    <row r="30" spans="1:29" s="10" customFormat="1" ht="14.85" customHeight="1">
      <c r="A30" s="2016"/>
      <c r="B30" s="1945"/>
      <c r="C30" s="1945"/>
      <c r="D30" s="1945"/>
      <c r="E30" s="1946"/>
      <c r="F30" s="52"/>
      <c r="G30" s="52"/>
      <c r="H30" s="52"/>
      <c r="I30" s="52"/>
      <c r="J30" s="41" t="s">
        <v>2152</v>
      </c>
      <c r="K30" s="31"/>
      <c r="L30" s="31" t="s">
        <v>2110</v>
      </c>
      <c r="M30" s="31" t="s">
        <v>2110</v>
      </c>
      <c r="N30" s="31" t="s">
        <v>2110</v>
      </c>
      <c r="O30" s="31" t="s">
        <v>1901</v>
      </c>
      <c r="P30" s="31" t="s">
        <v>2218</v>
      </c>
      <c r="Q30" s="31" t="s">
        <v>2155</v>
      </c>
    </row>
    <row r="31" spans="1:29" s="10" customFormat="1" ht="14.85" customHeight="1">
      <c r="A31" s="2016"/>
      <c r="B31" s="1945"/>
      <c r="C31" s="1945"/>
      <c r="D31" s="1945"/>
      <c r="E31" s="1946"/>
      <c r="F31" s="52"/>
      <c r="G31" s="52"/>
      <c r="H31" s="52"/>
      <c r="I31" s="52"/>
      <c r="J31" s="42" t="s">
        <v>2156</v>
      </c>
      <c r="K31" s="31"/>
      <c r="L31" s="31" t="s">
        <v>1750</v>
      </c>
      <c r="M31" s="31" t="s">
        <v>1750</v>
      </c>
      <c r="N31" s="31" t="s">
        <v>1750</v>
      </c>
      <c r="O31" s="31" t="s">
        <v>1750</v>
      </c>
      <c r="P31" s="31"/>
      <c r="Q31" s="31"/>
      <c r="R31" s="31"/>
    </row>
    <row r="32" spans="1:29" s="10" customFormat="1" ht="14.85" customHeight="1">
      <c r="A32" s="43"/>
      <c r="B32" s="13"/>
      <c r="C32" s="14"/>
      <c r="D32" s="14"/>
      <c r="E32" s="14"/>
      <c r="J32" s="41"/>
      <c r="K32" s="31"/>
      <c r="L32" s="31"/>
      <c r="M32" s="31"/>
      <c r="N32" s="31"/>
      <c r="O32" s="31"/>
      <c r="P32" s="31"/>
      <c r="Q32" s="31"/>
    </row>
    <row r="33" spans="1:18" s="10" customFormat="1" ht="14.85" customHeight="1">
      <c r="A33" s="43"/>
      <c r="B33" s="13"/>
      <c r="C33" s="14"/>
      <c r="D33" s="14"/>
      <c r="E33" s="14"/>
      <c r="L33" s="31"/>
      <c r="M33" s="31"/>
      <c r="N33" s="31"/>
      <c r="O33" s="31"/>
      <c r="P33" s="31"/>
    </row>
    <row r="34" spans="1:18" s="10" customFormat="1" ht="14.1" customHeight="1">
      <c r="A34" s="1959" t="s">
        <v>1751</v>
      </c>
      <c r="B34" s="1960"/>
      <c r="C34" s="2061" t="s">
        <v>2219</v>
      </c>
      <c r="D34" s="2062"/>
      <c r="E34" s="2039" t="s">
        <v>2220</v>
      </c>
      <c r="F34" s="2040"/>
      <c r="G34" s="1965" t="s">
        <v>1751</v>
      </c>
      <c r="H34" s="1960"/>
      <c r="I34" s="1972" t="s">
        <v>1222</v>
      </c>
      <c r="J34" s="1973"/>
      <c r="K34" s="14"/>
      <c r="L34" s="14"/>
      <c r="M34" s="1959" t="s">
        <v>1751</v>
      </c>
      <c r="N34" s="1960"/>
      <c r="O34" s="2061" t="s">
        <v>1739</v>
      </c>
      <c r="P34" s="2062"/>
      <c r="Q34" s="2039"/>
      <c r="R34" s="2040"/>
    </row>
    <row r="35" spans="1:18" s="10" customFormat="1" ht="14.1" customHeight="1">
      <c r="A35" s="1959" t="s">
        <v>1754</v>
      </c>
      <c r="B35" s="1960"/>
      <c r="C35" s="1966">
        <v>2811</v>
      </c>
      <c r="D35" s="1967"/>
      <c r="E35" s="100" t="s">
        <v>1755</v>
      </c>
      <c r="F35" s="12" t="s">
        <v>2221</v>
      </c>
      <c r="G35" s="1965" t="s">
        <v>1754</v>
      </c>
      <c r="H35" s="1960"/>
      <c r="I35" s="1966">
        <v>5701</v>
      </c>
      <c r="J35" s="1967"/>
      <c r="K35" s="100" t="s">
        <v>1755</v>
      </c>
      <c r="L35" s="20" t="s">
        <v>1757</v>
      </c>
      <c r="M35" s="1959" t="s">
        <v>1754</v>
      </c>
      <c r="N35" s="1960"/>
      <c r="O35" s="1966" t="s">
        <v>1739</v>
      </c>
      <c r="P35" s="1967"/>
      <c r="Q35" s="100" t="s">
        <v>1755</v>
      </c>
      <c r="R35" s="12" t="s">
        <v>1739</v>
      </c>
    </row>
    <row r="36" spans="1:18" s="367" customFormat="1" ht="14.1" customHeight="1">
      <c r="A36" s="1959" t="s">
        <v>1758</v>
      </c>
      <c r="B36" s="1960"/>
      <c r="C36" s="1963" t="s">
        <v>1759</v>
      </c>
      <c r="D36" s="1974"/>
      <c r="E36" s="1963" t="s">
        <v>1760</v>
      </c>
      <c r="F36" s="1974"/>
      <c r="G36" s="1965" t="s">
        <v>1758</v>
      </c>
      <c r="H36" s="1960"/>
      <c r="I36" s="1963" t="s">
        <v>1759</v>
      </c>
      <c r="J36" s="1974"/>
      <c r="K36" s="1963" t="s">
        <v>1760</v>
      </c>
      <c r="L36" s="1964"/>
      <c r="M36" s="1959" t="s">
        <v>1758</v>
      </c>
      <c r="N36" s="1960"/>
      <c r="O36" s="1963" t="s">
        <v>1759</v>
      </c>
      <c r="P36" s="1974"/>
      <c r="Q36" s="1963" t="s">
        <v>1760</v>
      </c>
      <c r="R36" s="1974"/>
    </row>
    <row r="37" spans="1:18" s="367" customFormat="1" ht="14.1" customHeight="1">
      <c r="A37" s="1955" t="s">
        <v>1750</v>
      </c>
      <c r="B37" s="1956"/>
      <c r="C37" s="1149" t="s">
        <v>2098</v>
      </c>
      <c r="D37" s="1149"/>
      <c r="E37" s="1539" t="s">
        <v>2222</v>
      </c>
      <c r="F37" s="1092"/>
      <c r="G37" s="1979" t="s">
        <v>1762</v>
      </c>
      <c r="H37" s="1956"/>
      <c r="I37" s="1975" t="s">
        <v>1739</v>
      </c>
      <c r="J37" s="1976"/>
      <c r="K37" s="1975" t="s">
        <v>2159</v>
      </c>
      <c r="L37" s="1980"/>
      <c r="M37" s="1955" t="s">
        <v>1750</v>
      </c>
      <c r="N37" s="1956"/>
      <c r="O37" s="1149" t="s">
        <v>1739</v>
      </c>
      <c r="P37" s="1149"/>
      <c r="Q37" s="1539" t="s">
        <v>1739</v>
      </c>
      <c r="R37" s="1092"/>
    </row>
    <row r="38" spans="1:18" s="367" customFormat="1" ht="14.1" customHeight="1">
      <c r="A38" s="1955" t="s">
        <v>1741</v>
      </c>
      <c r="B38" s="1956"/>
      <c r="C38" s="1149" t="s">
        <v>2098</v>
      </c>
      <c r="D38" s="1149"/>
      <c r="E38" s="1539" t="s">
        <v>2222</v>
      </c>
      <c r="F38" s="1092"/>
      <c r="G38" s="1979"/>
      <c r="H38" s="1956"/>
      <c r="I38" s="1975" t="s">
        <v>1739</v>
      </c>
      <c r="J38" s="1976"/>
      <c r="K38" s="1975" t="s">
        <v>1739</v>
      </c>
      <c r="L38" s="1976"/>
      <c r="M38" s="1955" t="s">
        <v>1741</v>
      </c>
      <c r="N38" s="1956"/>
      <c r="O38" s="1149" t="s">
        <v>1739</v>
      </c>
      <c r="P38" s="1149"/>
      <c r="Q38" s="1539" t="s">
        <v>1739</v>
      </c>
      <c r="R38" s="1092"/>
    </row>
    <row r="39" spans="1:18" s="367" customFormat="1" ht="14.1" customHeight="1">
      <c r="A39" s="1977" t="s">
        <v>1767</v>
      </c>
      <c r="B39" s="1978"/>
      <c r="C39" s="1091" t="s">
        <v>1739</v>
      </c>
      <c r="D39" s="1115"/>
      <c r="E39" s="1091" t="s">
        <v>1739</v>
      </c>
      <c r="F39" s="1092"/>
      <c r="G39" s="1979"/>
      <c r="H39" s="1956"/>
      <c r="I39" s="17"/>
      <c r="J39" s="18"/>
      <c r="K39" s="17"/>
      <c r="L39" s="30"/>
      <c r="M39" s="1977" t="s">
        <v>1767</v>
      </c>
      <c r="N39" s="1978"/>
      <c r="O39" s="1091" t="s">
        <v>1739</v>
      </c>
      <c r="P39" s="1115"/>
      <c r="Q39" s="1091" t="s">
        <v>1739</v>
      </c>
      <c r="R39" s="1092"/>
    </row>
    <row r="40" spans="1:18" s="367" customFormat="1" ht="14.1" customHeight="1">
      <c r="A40" s="1955" t="s">
        <v>1994</v>
      </c>
      <c r="B40" s="1956"/>
      <c r="C40" s="1091" t="s">
        <v>1739</v>
      </c>
      <c r="D40" s="1115"/>
      <c r="E40" s="1091" t="s">
        <v>1739</v>
      </c>
      <c r="F40" s="1092"/>
      <c r="G40" s="1979"/>
      <c r="H40" s="1956"/>
      <c r="I40" s="1975" t="s">
        <v>1739</v>
      </c>
      <c r="J40" s="1976"/>
      <c r="K40" s="1975" t="s">
        <v>1739</v>
      </c>
      <c r="L40" s="1976"/>
      <c r="M40" s="1955" t="s">
        <v>1994</v>
      </c>
      <c r="N40" s="1956"/>
      <c r="O40" s="1091" t="s">
        <v>1739</v>
      </c>
      <c r="P40" s="1115"/>
      <c r="Q40" s="1091" t="s">
        <v>1739</v>
      </c>
      <c r="R40" s="1092"/>
    </row>
    <row r="41" spans="1:18" s="367" customFormat="1" ht="14.1" customHeight="1">
      <c r="A41" s="1955" t="s">
        <v>662</v>
      </c>
      <c r="B41" s="1956"/>
      <c r="C41" s="1091" t="s">
        <v>1739</v>
      </c>
      <c r="D41" s="1115"/>
      <c r="E41" s="1091" t="s">
        <v>2223</v>
      </c>
      <c r="F41" s="1092"/>
      <c r="G41" s="1979"/>
      <c r="H41" s="1956"/>
      <c r="I41" s="1975" t="s">
        <v>1739</v>
      </c>
      <c r="J41" s="1976"/>
      <c r="K41" s="1975" t="s">
        <v>1739</v>
      </c>
      <c r="L41" s="1976"/>
      <c r="M41" s="1955" t="s">
        <v>662</v>
      </c>
      <c r="N41" s="1956"/>
      <c r="O41" s="1091" t="s">
        <v>1739</v>
      </c>
      <c r="P41" s="1115"/>
      <c r="Q41" s="1091" t="s">
        <v>1739</v>
      </c>
      <c r="R41" s="1092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8" ht="13.35" customHeight="1">
      <c r="A49" s="381"/>
      <c r="B49" s="381"/>
      <c r="C49" s="381"/>
      <c r="D49" s="371"/>
      <c r="E49" s="371"/>
      <c r="F49" s="371"/>
      <c r="G49" s="371"/>
      <c r="H49" s="371"/>
    </row>
    <row r="50" spans="1:8" ht="13.35" customHeight="1">
      <c r="A50" s="381"/>
      <c r="B50" s="381"/>
      <c r="C50" s="381"/>
    </row>
    <row r="51" spans="1:8" s="367" customFormat="1" ht="13.35" customHeight="1">
      <c r="A51" s="382"/>
      <c r="B51" s="382"/>
      <c r="C51" s="382"/>
      <c r="D51" s="375"/>
      <c r="E51" s="375"/>
      <c r="F51" s="375"/>
      <c r="G51" s="375"/>
      <c r="H51" s="375"/>
    </row>
    <row r="52" spans="1:8" ht="13.35" customHeight="1">
      <c r="A52" s="382"/>
      <c r="B52" s="382"/>
      <c r="C52" s="382"/>
    </row>
    <row r="53" spans="1:8" ht="13.35" customHeight="1">
      <c r="A53" s="382"/>
      <c r="B53" s="382"/>
      <c r="C53" s="382"/>
    </row>
    <row r="54" spans="1:8" ht="13.35" customHeight="1">
      <c r="A54" s="382"/>
      <c r="B54" s="382"/>
      <c r="C54" s="382"/>
    </row>
    <row r="55" spans="1:8" ht="13.35" customHeight="1">
      <c r="A55" s="382"/>
      <c r="B55" s="382"/>
      <c r="C55" s="382"/>
    </row>
    <row r="56" spans="1:8" ht="13.35" customHeight="1"/>
  </sheetData>
  <mergeCells count="146">
    <mergeCell ref="P7:Y7"/>
    <mergeCell ref="O22:O24"/>
    <mergeCell ref="A27:E27"/>
    <mergeCell ref="A24:B24"/>
    <mergeCell ref="F26:R26"/>
    <mergeCell ref="A22:B22"/>
    <mergeCell ref="K22:K24"/>
    <mergeCell ref="L22:L24"/>
    <mergeCell ref="M16:M18"/>
    <mergeCell ref="A20:B20"/>
    <mergeCell ref="A21:B21"/>
    <mergeCell ref="A19:B19"/>
    <mergeCell ref="J19:J21"/>
    <mergeCell ref="K19:K21"/>
    <mergeCell ref="L19:L21"/>
    <mergeCell ref="A17:B17"/>
    <mergeCell ref="J16:J18"/>
    <mergeCell ref="K16:K18"/>
    <mergeCell ref="L16:L18"/>
    <mergeCell ref="G19:H21"/>
    <mergeCell ref="I19:I21"/>
    <mergeCell ref="G13:H15"/>
    <mergeCell ref="G10:H12"/>
    <mergeCell ref="A14:B14"/>
    <mergeCell ref="O34:P34"/>
    <mergeCell ref="I35:J35"/>
    <mergeCell ref="O35:P35"/>
    <mergeCell ref="P10:R10"/>
    <mergeCell ref="O10:O12"/>
    <mergeCell ref="O13:O15"/>
    <mergeCell ref="M10:M12"/>
    <mergeCell ref="P13:R13"/>
    <mergeCell ref="P16:R16"/>
    <mergeCell ref="P19:R19"/>
    <mergeCell ref="P22:R22"/>
    <mergeCell ref="I13:I15"/>
    <mergeCell ref="J13:J15"/>
    <mergeCell ref="J10:J12"/>
    <mergeCell ref="K10:K12"/>
    <mergeCell ref="L10:L12"/>
    <mergeCell ref="I10:I12"/>
    <mergeCell ref="K13:K15"/>
    <mergeCell ref="L13:L15"/>
    <mergeCell ref="A35:B35"/>
    <mergeCell ref="C35:D35"/>
    <mergeCell ref="A29:E29"/>
    <mergeCell ref="A30:E30"/>
    <mergeCell ref="A31:E31"/>
    <mergeCell ref="G34:H34"/>
    <mergeCell ref="M34:N34"/>
    <mergeCell ref="M7:M9"/>
    <mergeCell ref="N7:N9"/>
    <mergeCell ref="N10:N12"/>
    <mergeCell ref="M35:N35"/>
    <mergeCell ref="I34:J34"/>
    <mergeCell ref="M22:M24"/>
    <mergeCell ref="N22:N24"/>
    <mergeCell ref="G22:H24"/>
    <mergeCell ref="I22:I24"/>
    <mergeCell ref="J22:J24"/>
    <mergeCell ref="A26:E26"/>
    <mergeCell ref="F27:R27"/>
    <mergeCell ref="A23:B23"/>
    <mergeCell ref="E34:F34"/>
    <mergeCell ref="A34:B34"/>
    <mergeCell ref="C34:D34"/>
    <mergeCell ref="A11:B11"/>
    <mergeCell ref="A42:R42"/>
    <mergeCell ref="F28:R28"/>
    <mergeCell ref="Q36:R36"/>
    <mergeCell ref="Q37:R37"/>
    <mergeCell ref="Q38:R38"/>
    <mergeCell ref="Q40:R40"/>
    <mergeCell ref="Q41:R41"/>
    <mergeCell ref="G35:H35"/>
    <mergeCell ref="G36:H36"/>
    <mergeCell ref="G40:H40"/>
    <mergeCell ref="I40:J40"/>
    <mergeCell ref="G41:H41"/>
    <mergeCell ref="I41:J41"/>
    <mergeCell ref="G39:H39"/>
    <mergeCell ref="G37:H37"/>
    <mergeCell ref="I37:J37"/>
    <mergeCell ref="G38:H38"/>
    <mergeCell ref="A28:E28"/>
    <mergeCell ref="C39:D39"/>
    <mergeCell ref="E39:F39"/>
    <mergeCell ref="M39:N39"/>
    <mergeCell ref="O39:P39"/>
    <mergeCell ref="A38:B38"/>
    <mergeCell ref="C38:D38"/>
    <mergeCell ref="A37:B37"/>
    <mergeCell ref="C37:D37"/>
    <mergeCell ref="E37:F37"/>
    <mergeCell ref="K37:L37"/>
    <mergeCell ref="M37:N37"/>
    <mergeCell ref="O37:P37"/>
    <mergeCell ref="A36:B36"/>
    <mergeCell ref="C36:D36"/>
    <mergeCell ref="E36:F36"/>
    <mergeCell ref="K36:L36"/>
    <mergeCell ref="M36:N36"/>
    <mergeCell ref="O36:P36"/>
    <mergeCell ref="I36:J36"/>
    <mergeCell ref="M40:N40"/>
    <mergeCell ref="O40:P40"/>
    <mergeCell ref="I38:J38"/>
    <mergeCell ref="M38:N38"/>
    <mergeCell ref="O38:P38"/>
    <mergeCell ref="A41:B41"/>
    <mergeCell ref="C41:D41"/>
    <mergeCell ref="E41:F41"/>
    <mergeCell ref="K41:L41"/>
    <mergeCell ref="M41:N41"/>
    <mergeCell ref="O41:P41"/>
    <mergeCell ref="A40:B40"/>
    <mergeCell ref="C40:D40"/>
    <mergeCell ref="E40:F40"/>
    <mergeCell ref="K40:L40"/>
    <mergeCell ref="A39:B39"/>
    <mergeCell ref="E38:F38"/>
    <mergeCell ref="K38:L38"/>
    <mergeCell ref="A3:G3"/>
    <mergeCell ref="Q39:R39"/>
    <mergeCell ref="Q34:R34"/>
    <mergeCell ref="A5:F5"/>
    <mergeCell ref="A6:B6"/>
    <mergeCell ref="G6:H6"/>
    <mergeCell ref="J7:J9"/>
    <mergeCell ref="K7:K9"/>
    <mergeCell ref="L7:L9"/>
    <mergeCell ref="A8:B8"/>
    <mergeCell ref="G7:H9"/>
    <mergeCell ref="I7:I9"/>
    <mergeCell ref="P6:R6"/>
    <mergeCell ref="O7:O9"/>
    <mergeCell ref="G16:H18"/>
    <mergeCell ref="I16:I18"/>
    <mergeCell ref="A18:B18"/>
    <mergeCell ref="N19:N21"/>
    <mergeCell ref="O19:O21"/>
    <mergeCell ref="N16:N18"/>
    <mergeCell ref="O16:O18"/>
    <mergeCell ref="M13:M15"/>
    <mergeCell ref="N13:N15"/>
    <mergeCell ref="M19:M21"/>
  </mergeCells>
  <hyperlinks>
    <hyperlink ref="M47" r:id="rId1" xr:uid="{18142902-A45E-499F-9A1E-4391C2A89ED6}"/>
    <hyperlink ref="G47" r:id="rId2" xr:uid="{BB393D1E-98AB-4DB7-8099-263EF15E4A37}"/>
    <hyperlink ref="A47" r:id="rId3" xr:uid="{CC5CEC32-6864-4C25-8D07-6D807F883C90}"/>
  </hyperlinks>
  <pageMargins left="0.25" right="0.25" top="0.75" bottom="0.75" header="0.3" footer="0.3"/>
  <pageSetup paperSize="9" orientation="landscape" r:id="rId4"/>
  <headerFooter>
    <oddFooter>&amp;L_x000D_&amp;1#&amp;"Calibri"&amp;10&amp;K000000 Sensitivity: Internal</oddFooter>
  </headerFooter>
  <drawing r:id="rId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4CF5-E78B-4C07-912B-B457A87427FA}">
  <sheetPr codeName="Sheet23">
    <tabColor rgb="FFFF0000"/>
    <pageSetUpPr fitToPage="1"/>
  </sheetPr>
  <dimension ref="A1:AB56"/>
  <sheetViews>
    <sheetView showGridLines="0" zoomScaleNormal="100" workbookViewId="0">
      <selection activeCell="G16" sqref="G16:H18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0" width="12.42578125" style="375" customWidth="1"/>
    <col min="11" max="11" width="14.5703125" style="375" bestFit="1" customWidth="1"/>
    <col min="12" max="18" width="12.42578125" style="375" customWidth="1"/>
    <col min="19" max="16384" width="9.42578125" style="375"/>
  </cols>
  <sheetData>
    <row r="1" spans="1:21" s="367" customFormat="1" ht="25.35" customHeight="1"/>
    <row r="2" spans="1:21" s="389" customFormat="1" ht="25.35" customHeight="1">
      <c r="A2" s="388" t="s">
        <v>1690</v>
      </c>
      <c r="B2" s="390" t="s">
        <v>2224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1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21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1" s="119" customFormat="1" ht="25.35" customHeight="1" thickBot="1">
      <c r="A5" s="2085" t="s">
        <v>2225</v>
      </c>
      <c r="B5" s="2086"/>
      <c r="C5" s="2086"/>
      <c r="D5" s="2086"/>
      <c r="E5" s="2086"/>
      <c r="F5" s="2086"/>
      <c r="G5" s="2087"/>
      <c r="H5" s="2087"/>
      <c r="K5" s="119">
        <f>K7-$F$8</f>
        <v>38</v>
      </c>
      <c r="L5" s="119">
        <f>L7-$F$8</f>
        <v>44</v>
      </c>
      <c r="M5" s="119">
        <f>M7-$F$8</f>
        <v>46</v>
      </c>
    </row>
    <row r="6" spans="1:21" s="10" customFormat="1" ht="55.5" customHeight="1" thickBot="1">
      <c r="A6" s="2081" t="s">
        <v>1692</v>
      </c>
      <c r="B6" s="2082"/>
      <c r="C6" s="125" t="s">
        <v>1693</v>
      </c>
      <c r="D6" s="125" t="s">
        <v>1694</v>
      </c>
      <c r="E6" s="125" t="s">
        <v>1695</v>
      </c>
      <c r="F6" s="129" t="s">
        <v>1696</v>
      </c>
      <c r="G6" s="2052" t="s">
        <v>1697</v>
      </c>
      <c r="H6" s="2082"/>
      <c r="I6" s="129" t="s">
        <v>1693</v>
      </c>
      <c r="J6" s="129" t="s">
        <v>2226</v>
      </c>
      <c r="K6" s="129" t="s">
        <v>2227</v>
      </c>
      <c r="L6" s="129" t="s">
        <v>2228</v>
      </c>
      <c r="M6" s="129" t="s">
        <v>2229</v>
      </c>
      <c r="N6" s="350"/>
      <c r="O6" s="350"/>
      <c r="P6" s="350"/>
      <c r="Q6" s="350"/>
      <c r="R6" s="351"/>
      <c r="T6" s="877"/>
    </row>
    <row r="7" spans="1:21" s="10" customFormat="1" ht="14.1" customHeight="1">
      <c r="A7" s="1933" t="s">
        <v>1868</v>
      </c>
      <c r="B7" s="2000"/>
      <c r="C7" s="329" t="s">
        <v>1869</v>
      </c>
      <c r="D7" s="280" t="s">
        <v>1221</v>
      </c>
      <c r="E7" s="280">
        <v>45157</v>
      </c>
      <c r="F7" s="280">
        <v>45159</v>
      </c>
      <c r="G7" s="1906" t="s">
        <v>2230</v>
      </c>
      <c r="H7" s="1907"/>
      <c r="I7" s="1920" t="s">
        <v>1712</v>
      </c>
      <c r="J7" s="1912">
        <v>45167</v>
      </c>
      <c r="K7" s="1912">
        <v>45196</v>
      </c>
      <c r="L7" s="1912">
        <v>45202</v>
      </c>
      <c r="M7" s="1912">
        <v>45204</v>
      </c>
      <c r="N7" s="798" t="s">
        <v>2133</v>
      </c>
      <c r="O7" s="312"/>
      <c r="P7" s="312"/>
      <c r="Q7" s="312"/>
      <c r="R7" s="352"/>
    </row>
    <row r="8" spans="1:21" s="10" customFormat="1" ht="14.1" customHeight="1">
      <c r="A8" s="2077" t="s">
        <v>2231</v>
      </c>
      <c r="B8" s="2078"/>
      <c r="C8" s="313" t="s">
        <v>1704</v>
      </c>
      <c r="D8" s="287" t="s">
        <v>661</v>
      </c>
      <c r="E8" s="250">
        <v>45155</v>
      </c>
      <c r="F8" s="250">
        <v>45158</v>
      </c>
      <c r="G8" s="1908"/>
      <c r="H8" s="1909"/>
      <c r="I8" s="1921"/>
      <c r="J8" s="1913"/>
      <c r="K8" s="1913"/>
      <c r="L8" s="1913"/>
      <c r="M8" s="1913"/>
      <c r="N8" s="923"/>
      <c r="O8" s="314"/>
      <c r="P8" s="314"/>
      <c r="Q8" s="314"/>
      <c r="R8" s="323"/>
    </row>
    <row r="9" spans="1:21" s="10" customFormat="1" ht="14.1" customHeight="1" thickBot="1">
      <c r="A9" s="315"/>
      <c r="B9" s="316"/>
      <c r="C9" s="317"/>
      <c r="D9" s="318" t="s">
        <v>661</v>
      </c>
      <c r="E9" s="318">
        <v>44945</v>
      </c>
      <c r="F9" s="318">
        <v>44946</v>
      </c>
      <c r="G9" s="1910"/>
      <c r="H9" s="1911"/>
      <c r="I9" s="1922"/>
      <c r="J9" s="1914"/>
      <c r="K9" s="1914"/>
      <c r="L9" s="1914"/>
      <c r="M9" s="1914"/>
      <c r="N9" s="353"/>
      <c r="O9" s="353"/>
      <c r="P9" s="353"/>
      <c r="Q9" s="353"/>
      <c r="R9" s="354"/>
    </row>
    <row r="10" spans="1:21" s="10" customFormat="1" ht="14.1" customHeight="1">
      <c r="A10" s="1933" t="s">
        <v>1868</v>
      </c>
      <c r="B10" s="2000"/>
      <c r="C10" s="329" t="s">
        <v>1874</v>
      </c>
      <c r="D10" s="281" t="s">
        <v>1221</v>
      </c>
      <c r="E10" s="283">
        <f>E7+7</f>
        <v>45164</v>
      </c>
      <c r="F10" s="283">
        <f>F7+7</f>
        <v>45166</v>
      </c>
      <c r="G10" s="1935" t="s">
        <v>2232</v>
      </c>
      <c r="H10" s="1936"/>
      <c r="I10" s="1920" t="s">
        <v>1720</v>
      </c>
      <c r="J10" s="1913">
        <f>J7+7</f>
        <v>45174</v>
      </c>
      <c r="K10" s="1913">
        <f t="shared" ref="K10" si="0">K7+7</f>
        <v>45203</v>
      </c>
      <c r="L10" s="1913">
        <f>L7+7</f>
        <v>45209</v>
      </c>
      <c r="M10" s="1912">
        <f>M7+7</f>
        <v>45211</v>
      </c>
      <c r="N10" s="798"/>
      <c r="O10" s="321"/>
      <c r="P10" s="321"/>
      <c r="Q10" s="321"/>
      <c r="R10" s="322"/>
      <c r="T10" s="191"/>
    </row>
    <row r="11" spans="1:21" s="10" customFormat="1" ht="14.1" customHeight="1">
      <c r="A11" s="2077" t="s">
        <v>2210</v>
      </c>
      <c r="B11" s="2078"/>
      <c r="C11" s="313" t="s">
        <v>1712</v>
      </c>
      <c r="D11" s="287" t="s">
        <v>661</v>
      </c>
      <c r="E11" s="286">
        <f>E8+7</f>
        <v>45162</v>
      </c>
      <c r="F11" s="286">
        <f>F8+7</f>
        <v>45165</v>
      </c>
      <c r="G11" s="1937"/>
      <c r="H11" s="1938"/>
      <c r="I11" s="1921"/>
      <c r="J11" s="1913"/>
      <c r="K11" s="1913"/>
      <c r="L11" s="1913"/>
      <c r="M11" s="1913"/>
      <c r="N11" s="314"/>
      <c r="O11" s="314"/>
      <c r="P11" s="314"/>
      <c r="Q11" s="314"/>
      <c r="R11" s="323"/>
      <c r="T11" s="190"/>
    </row>
    <row r="12" spans="1:21" s="10" customFormat="1" ht="14.1" customHeight="1" thickBot="1">
      <c r="A12" s="315"/>
      <c r="B12" s="316"/>
      <c r="C12" s="317"/>
      <c r="D12" s="318" t="s">
        <v>1221</v>
      </c>
      <c r="E12" s="318">
        <f t="shared" ref="E12:F24" si="1">E9+7</f>
        <v>44952</v>
      </c>
      <c r="F12" s="318">
        <f t="shared" si="1"/>
        <v>44953</v>
      </c>
      <c r="G12" s="1939"/>
      <c r="H12" s="1940"/>
      <c r="I12" s="1922"/>
      <c r="J12" s="1914"/>
      <c r="K12" s="1914"/>
      <c r="L12" s="1914"/>
      <c r="M12" s="1914"/>
      <c r="N12" s="319"/>
      <c r="O12" s="319"/>
      <c r="P12" s="319"/>
      <c r="Q12" s="319"/>
      <c r="R12" s="320"/>
    </row>
    <row r="13" spans="1:21" s="10" customFormat="1" ht="14.1" customHeight="1">
      <c r="A13" s="1933" t="s">
        <v>1868</v>
      </c>
      <c r="B13" s="2000"/>
      <c r="C13" s="329" t="s">
        <v>1879</v>
      </c>
      <c r="D13" s="280" t="s">
        <v>1221</v>
      </c>
      <c r="E13" s="324">
        <f t="shared" si="1"/>
        <v>45171</v>
      </c>
      <c r="F13" s="324">
        <f>F10+7</f>
        <v>45173</v>
      </c>
      <c r="G13" s="1906" t="s">
        <v>2233</v>
      </c>
      <c r="H13" s="1907"/>
      <c r="I13" s="1920" t="s">
        <v>1725</v>
      </c>
      <c r="J13" s="1912">
        <f>J10+7</f>
        <v>45181</v>
      </c>
      <c r="K13" s="1912">
        <f>K10+7</f>
        <v>45210</v>
      </c>
      <c r="L13" s="1912">
        <f>L10+7</f>
        <v>45216</v>
      </c>
      <c r="M13" s="1912">
        <f>M10+7</f>
        <v>45218</v>
      </c>
      <c r="N13" s="798"/>
      <c r="O13" s="312"/>
      <c r="P13" s="312"/>
      <c r="Q13" s="312"/>
      <c r="R13" s="352"/>
      <c r="S13" s="190"/>
      <c r="T13" s="191"/>
    </row>
    <row r="14" spans="1:21" s="10" customFormat="1" ht="14.1" customHeight="1">
      <c r="A14" s="2079" t="s">
        <v>2211</v>
      </c>
      <c r="B14" s="2080"/>
      <c r="C14" s="313" t="s">
        <v>1720</v>
      </c>
      <c r="D14" s="287" t="s">
        <v>661</v>
      </c>
      <c r="E14" s="286">
        <f>E11+7</f>
        <v>45169</v>
      </c>
      <c r="F14" s="286">
        <f>F11+7</f>
        <v>45172</v>
      </c>
      <c r="G14" s="1908"/>
      <c r="H14" s="1909"/>
      <c r="I14" s="1921"/>
      <c r="J14" s="1913"/>
      <c r="K14" s="1913"/>
      <c r="L14" s="1913"/>
      <c r="M14" s="1913"/>
      <c r="N14" s="314"/>
      <c r="O14" s="314"/>
      <c r="P14" s="314"/>
      <c r="Q14" s="314"/>
      <c r="R14" s="323"/>
      <c r="S14" s="190"/>
      <c r="T14" s="190"/>
      <c r="U14" s="314"/>
    </row>
    <row r="15" spans="1:21" s="10" customFormat="1" ht="14.1" customHeight="1" thickBot="1">
      <c r="A15" s="315"/>
      <c r="B15" s="316"/>
      <c r="C15" s="317"/>
      <c r="D15" s="327"/>
      <c r="E15" s="327"/>
      <c r="F15" s="327"/>
      <c r="G15" s="1910"/>
      <c r="H15" s="1911"/>
      <c r="I15" s="1922"/>
      <c r="J15" s="1914"/>
      <c r="K15" s="1914"/>
      <c r="L15" s="1914"/>
      <c r="M15" s="1914"/>
      <c r="N15" s="353"/>
      <c r="O15" s="353"/>
      <c r="P15" s="353"/>
      <c r="Q15" s="353"/>
      <c r="R15" s="354"/>
      <c r="S15" s="190"/>
    </row>
    <row r="16" spans="1:21" s="10" customFormat="1" ht="14.1" customHeight="1">
      <c r="A16" s="1933" t="s">
        <v>1868</v>
      </c>
      <c r="B16" s="2000"/>
      <c r="C16" s="329" t="s">
        <v>1884</v>
      </c>
      <c r="D16" s="281" t="s">
        <v>1221</v>
      </c>
      <c r="E16" s="283">
        <f>E13+7</f>
        <v>45178</v>
      </c>
      <c r="F16" s="283">
        <f>F13+7</f>
        <v>45180</v>
      </c>
      <c r="G16" s="1935" t="s">
        <v>2234</v>
      </c>
      <c r="H16" s="1936"/>
      <c r="I16" s="1920" t="s">
        <v>1730</v>
      </c>
      <c r="J16" s="1913">
        <f>J13+7</f>
        <v>45188</v>
      </c>
      <c r="K16" s="1913">
        <f>K13+7</f>
        <v>45217</v>
      </c>
      <c r="L16" s="1913">
        <f>L13+7</f>
        <v>45223</v>
      </c>
      <c r="M16" s="1912">
        <f>M13+7</f>
        <v>45225</v>
      </c>
      <c r="N16" s="798"/>
      <c r="O16" s="312"/>
      <c r="P16" s="312"/>
      <c r="Q16" s="312"/>
      <c r="R16" s="352"/>
    </row>
    <row r="17" spans="1:28" s="10" customFormat="1" ht="14.1" customHeight="1">
      <c r="A17" s="2079" t="s">
        <v>2212</v>
      </c>
      <c r="B17" s="2080"/>
      <c r="C17" s="313" t="s">
        <v>1725</v>
      </c>
      <c r="D17" s="287" t="s">
        <v>661</v>
      </c>
      <c r="E17" s="250">
        <f>E14+7</f>
        <v>45176</v>
      </c>
      <c r="F17" s="250">
        <f>F14+7</f>
        <v>45179</v>
      </c>
      <c r="G17" s="1937"/>
      <c r="H17" s="1938"/>
      <c r="I17" s="1921"/>
      <c r="J17" s="1913"/>
      <c r="K17" s="1913"/>
      <c r="L17" s="1913"/>
      <c r="M17" s="1913"/>
      <c r="N17" s="314"/>
      <c r="O17" s="314"/>
      <c r="P17" s="314"/>
      <c r="Q17" s="314"/>
      <c r="R17" s="323"/>
      <c r="AA17" s="2075"/>
      <c r="AB17" s="2076"/>
    </row>
    <row r="18" spans="1:28" s="10" customFormat="1" ht="14.1" customHeight="1" thickBot="1">
      <c r="A18" s="315"/>
      <c r="B18" s="316"/>
      <c r="C18" s="317"/>
      <c r="D18" s="318" t="s">
        <v>1221</v>
      </c>
      <c r="E18" s="318">
        <f>E15</f>
        <v>0</v>
      </c>
      <c r="F18" s="318">
        <f>F15</f>
        <v>0</v>
      </c>
      <c r="G18" s="1939"/>
      <c r="H18" s="1940"/>
      <c r="I18" s="1922"/>
      <c r="J18" s="1914"/>
      <c r="K18" s="1914"/>
      <c r="L18" s="1914"/>
      <c r="M18" s="1914"/>
      <c r="N18" s="353"/>
      <c r="O18" s="353"/>
      <c r="P18" s="353"/>
      <c r="Q18" s="353"/>
      <c r="R18" s="354"/>
    </row>
    <row r="19" spans="1:28" s="10" customFormat="1" ht="14.1" customHeight="1">
      <c r="A19" s="1915" t="s">
        <v>1868</v>
      </c>
      <c r="B19" s="1916"/>
      <c r="C19" s="329" t="s">
        <v>1889</v>
      </c>
      <c r="D19" s="287" t="s">
        <v>1221</v>
      </c>
      <c r="E19" s="324">
        <f t="shared" si="1"/>
        <v>45185</v>
      </c>
      <c r="F19" s="324">
        <f t="shared" si="1"/>
        <v>45187</v>
      </c>
      <c r="G19" s="1935" t="s">
        <v>2235</v>
      </c>
      <c r="H19" s="1936"/>
      <c r="I19" s="1920" t="s">
        <v>1735</v>
      </c>
      <c r="J19" s="1912">
        <f>J16+7</f>
        <v>45195</v>
      </c>
      <c r="K19" s="1912">
        <f>K16+7</f>
        <v>45224</v>
      </c>
      <c r="L19" s="1912">
        <f>L16+7</f>
        <v>45230</v>
      </c>
      <c r="M19" s="1912">
        <f>M16+7</f>
        <v>45232</v>
      </c>
      <c r="N19" s="798"/>
      <c r="O19" s="446"/>
      <c r="P19" s="446"/>
      <c r="Q19" s="446"/>
      <c r="R19" s="447"/>
    </row>
    <row r="20" spans="1:28" s="10" customFormat="1" ht="14.1" customHeight="1">
      <c r="A20" s="2079" t="s">
        <v>2213</v>
      </c>
      <c r="B20" s="2080"/>
      <c r="C20" s="313" t="s">
        <v>1730</v>
      </c>
      <c r="D20" s="287" t="s">
        <v>661</v>
      </c>
      <c r="E20" s="250">
        <f>E17+7</f>
        <v>45183</v>
      </c>
      <c r="F20" s="250">
        <f>F17+7</f>
        <v>45186</v>
      </c>
      <c r="G20" s="1937"/>
      <c r="H20" s="1938"/>
      <c r="I20" s="1921"/>
      <c r="J20" s="1913"/>
      <c r="K20" s="1913"/>
      <c r="L20" s="1913"/>
      <c r="M20" s="1913"/>
      <c r="N20" s="448"/>
      <c r="O20" s="448"/>
      <c r="P20" s="448"/>
      <c r="Q20" s="448"/>
      <c r="R20" s="449"/>
    </row>
    <row r="21" spans="1:28" s="10" customFormat="1" ht="14.1" customHeight="1" thickBot="1">
      <c r="A21" s="2083"/>
      <c r="B21" s="2084"/>
      <c r="C21" s="317"/>
      <c r="D21" s="318" t="s">
        <v>1221</v>
      </c>
      <c r="E21" s="331">
        <f t="shared" si="1"/>
        <v>7</v>
      </c>
      <c r="F21" s="331">
        <f t="shared" si="1"/>
        <v>7</v>
      </c>
      <c r="G21" s="1939"/>
      <c r="H21" s="1940"/>
      <c r="I21" s="1922"/>
      <c r="J21" s="1914"/>
      <c r="K21" s="1914"/>
      <c r="L21" s="1914"/>
      <c r="M21" s="1914"/>
      <c r="N21" s="450"/>
      <c r="O21" s="450"/>
      <c r="P21" s="450"/>
      <c r="Q21" s="450"/>
      <c r="R21" s="451"/>
    </row>
    <row r="22" spans="1:28" s="10" customFormat="1" ht="14.1" customHeight="1">
      <c r="A22" s="1915" t="s">
        <v>1868</v>
      </c>
      <c r="B22" s="1916"/>
      <c r="C22" s="329" t="s">
        <v>1894</v>
      </c>
      <c r="D22" s="287" t="s">
        <v>1221</v>
      </c>
      <c r="E22" s="324">
        <f t="shared" si="1"/>
        <v>45192</v>
      </c>
      <c r="F22" s="324">
        <f t="shared" si="1"/>
        <v>45194</v>
      </c>
      <c r="G22" s="1935" t="s">
        <v>2236</v>
      </c>
      <c r="H22" s="1936"/>
      <c r="I22" s="1920" t="s">
        <v>2237</v>
      </c>
      <c r="J22" s="1912">
        <f>J19+7</f>
        <v>45202</v>
      </c>
      <c r="K22" s="1912">
        <f t="shared" ref="K22" si="2">K19+7</f>
        <v>45231</v>
      </c>
      <c r="L22" s="1912">
        <f t="shared" ref="L22:M22" si="3">L19+7</f>
        <v>45237</v>
      </c>
      <c r="M22" s="1912">
        <f t="shared" si="3"/>
        <v>45239</v>
      </c>
      <c r="N22" s="798"/>
      <c r="O22" s="325"/>
      <c r="P22" s="325"/>
      <c r="Q22" s="325"/>
      <c r="R22" s="326"/>
    </row>
    <row r="23" spans="1:28" s="10" customFormat="1" ht="14.1" customHeight="1">
      <c r="A23" s="2079" t="s">
        <v>2214</v>
      </c>
      <c r="B23" s="2080"/>
      <c r="C23" s="313" t="s">
        <v>1735</v>
      </c>
      <c r="D23" s="287" t="s">
        <v>661</v>
      </c>
      <c r="E23" s="287">
        <f>E20+7</f>
        <v>45190</v>
      </c>
      <c r="F23" s="287">
        <f>F20+7</f>
        <v>45193</v>
      </c>
      <c r="G23" s="1937"/>
      <c r="H23" s="1938"/>
      <c r="I23" s="1921"/>
      <c r="J23" s="1913"/>
      <c r="K23" s="1913"/>
      <c r="L23" s="1913"/>
      <c r="M23" s="1913"/>
      <c r="N23" s="355"/>
      <c r="O23" s="355"/>
      <c r="P23" s="355"/>
      <c r="Q23" s="355"/>
      <c r="R23" s="330"/>
    </row>
    <row r="24" spans="1:28" s="10" customFormat="1" ht="14.1" customHeight="1" thickBot="1">
      <c r="A24" s="2083"/>
      <c r="B24" s="2084"/>
      <c r="C24" s="317"/>
      <c r="D24" s="318" t="s">
        <v>1221</v>
      </c>
      <c r="E24" s="318">
        <f t="shared" si="1"/>
        <v>14</v>
      </c>
      <c r="F24" s="318">
        <f t="shared" si="1"/>
        <v>14</v>
      </c>
      <c r="G24" s="1939"/>
      <c r="H24" s="1940"/>
      <c r="I24" s="1922"/>
      <c r="J24" s="1914"/>
      <c r="K24" s="1914"/>
      <c r="L24" s="1914"/>
      <c r="M24" s="1914"/>
      <c r="N24" s="356"/>
      <c r="O24" s="356"/>
      <c r="P24" s="356"/>
      <c r="Q24" s="356"/>
      <c r="R24" s="357"/>
    </row>
    <row r="25" spans="1:28" s="10" customFormat="1" ht="14.1" customHeight="1">
      <c r="A25" s="47"/>
      <c r="B25" s="48"/>
      <c r="C25" s="49"/>
      <c r="D25" s="49"/>
      <c r="E25" s="49"/>
      <c r="F25" s="49"/>
      <c r="G25" s="48"/>
      <c r="H25" s="48"/>
      <c r="I25" s="49"/>
      <c r="J25" s="50"/>
      <c r="K25" s="50"/>
      <c r="L25" s="192"/>
      <c r="M25" s="50"/>
      <c r="N25" s="50"/>
      <c r="O25" s="49"/>
      <c r="P25" s="50"/>
      <c r="Q25" s="50"/>
      <c r="R25" s="51"/>
    </row>
    <row r="26" spans="1:28" s="10" customFormat="1" ht="14.1" customHeight="1">
      <c r="A26" s="1944" t="s">
        <v>2238</v>
      </c>
      <c r="B26" s="1945"/>
      <c r="C26" s="1945"/>
      <c r="D26" s="1945"/>
      <c r="E26" s="1946"/>
      <c r="F26" s="2068" t="s">
        <v>2239</v>
      </c>
      <c r="G26" s="2069"/>
      <c r="H26" s="2069"/>
      <c r="I26" s="2069"/>
      <c r="J26" s="2069"/>
      <c r="K26" s="2069"/>
      <c r="L26" s="2069"/>
      <c r="M26" s="2069"/>
      <c r="N26" s="2069"/>
      <c r="O26" s="2069"/>
      <c r="P26" s="2069"/>
      <c r="Q26" s="2069"/>
      <c r="R26" s="2069"/>
    </row>
    <row r="27" spans="1:28" s="10" customFormat="1" ht="14.85" customHeight="1">
      <c r="A27" s="1944" t="s">
        <v>2238</v>
      </c>
      <c r="B27" s="1945"/>
      <c r="C27" s="1945"/>
      <c r="D27" s="1945"/>
      <c r="E27" s="1946"/>
      <c r="F27" s="2068" t="s">
        <v>2240</v>
      </c>
      <c r="G27" s="2069"/>
      <c r="H27" s="2069"/>
      <c r="I27" s="2069"/>
      <c r="J27" s="2069"/>
      <c r="K27" s="2069"/>
      <c r="L27" s="2069"/>
      <c r="M27" s="2069"/>
      <c r="N27" s="2069"/>
      <c r="O27" s="2069"/>
      <c r="P27" s="2069"/>
      <c r="Q27" s="2069"/>
      <c r="R27" s="2069"/>
    </row>
    <row r="28" spans="1:28" s="10" customFormat="1" ht="14.85" customHeight="1">
      <c r="A28" s="2057"/>
      <c r="B28" s="1953"/>
      <c r="C28" s="1953"/>
      <c r="D28" s="1953"/>
      <c r="E28" s="1954"/>
      <c r="F28" s="1990" t="s">
        <v>2217</v>
      </c>
      <c r="G28" s="1991"/>
      <c r="H28" s="1991"/>
      <c r="I28" s="1991"/>
      <c r="J28" s="1991"/>
      <c r="K28" s="1991"/>
      <c r="L28" s="1991"/>
      <c r="M28" s="1991"/>
      <c r="N28" s="1991"/>
      <c r="O28" s="1991"/>
      <c r="P28" s="1991"/>
      <c r="Q28" s="1991"/>
      <c r="R28" s="1991"/>
    </row>
    <row r="29" spans="1:28" s="10" customFormat="1" ht="14.85" customHeight="1">
      <c r="A29" s="1944"/>
      <c r="B29" s="1945"/>
      <c r="C29" s="1945"/>
      <c r="D29" s="1945"/>
      <c r="E29" s="1946"/>
      <c r="F29" s="2003" t="s">
        <v>2190</v>
      </c>
      <c r="G29" s="2004"/>
      <c r="H29" s="2004"/>
      <c r="I29" s="2004"/>
      <c r="J29" s="2004"/>
      <c r="K29" s="2004"/>
      <c r="L29" s="2004"/>
      <c r="M29" s="2004"/>
      <c r="N29" s="2004"/>
      <c r="O29" s="2004"/>
      <c r="P29" s="2004"/>
      <c r="Q29" s="2004"/>
      <c r="R29" s="2004"/>
    </row>
    <row r="30" spans="1:28" s="10" customFormat="1" ht="14.85" customHeight="1">
      <c r="A30" s="1944"/>
      <c r="B30" s="1945"/>
      <c r="C30" s="1945"/>
      <c r="D30" s="1945"/>
      <c r="E30" s="1946"/>
      <c r="F30" s="34"/>
      <c r="G30" s="32"/>
      <c r="H30" s="32"/>
      <c r="I30" s="32"/>
      <c r="J30" s="32"/>
      <c r="K30" s="32"/>
      <c r="L30" s="32" t="s">
        <v>2147</v>
      </c>
      <c r="M30" s="32" t="s">
        <v>2148</v>
      </c>
      <c r="N30" s="32" t="s">
        <v>2149</v>
      </c>
      <c r="O30" s="32" t="s">
        <v>1745</v>
      </c>
      <c r="P30" s="32" t="s">
        <v>2150</v>
      </c>
      <c r="Q30" s="10" t="s">
        <v>2151</v>
      </c>
      <c r="R30" s="34"/>
    </row>
    <row r="31" spans="1:28" s="10" customFormat="1" ht="14.85" customHeight="1">
      <c r="A31" s="1944"/>
      <c r="B31" s="1945"/>
      <c r="C31" s="1945"/>
      <c r="D31" s="1945"/>
      <c r="E31" s="1946"/>
      <c r="F31" s="57"/>
      <c r="G31" s="31"/>
      <c r="H31" s="31"/>
      <c r="I31" s="31"/>
      <c r="J31" s="41" t="s">
        <v>2152</v>
      </c>
      <c r="K31" s="31"/>
      <c r="L31" s="31" t="s">
        <v>2110</v>
      </c>
      <c r="M31" s="31" t="s">
        <v>2110</v>
      </c>
      <c r="N31" s="31" t="s">
        <v>2110</v>
      </c>
      <c r="O31" s="31" t="s">
        <v>1901</v>
      </c>
      <c r="P31" s="31" t="s">
        <v>2218</v>
      </c>
      <c r="Q31" s="31" t="s">
        <v>2155</v>
      </c>
      <c r="R31" s="57"/>
    </row>
    <row r="32" spans="1:28" s="10" customFormat="1" ht="14.85" customHeight="1">
      <c r="A32" s="43"/>
      <c r="B32" s="13"/>
      <c r="C32" s="14"/>
      <c r="D32" s="14"/>
      <c r="E32" s="14"/>
      <c r="F32" s="31"/>
      <c r="G32" s="31"/>
      <c r="H32" s="31"/>
      <c r="I32" s="31"/>
      <c r="J32" s="42" t="s">
        <v>2156</v>
      </c>
      <c r="K32" s="31"/>
      <c r="L32" s="31" t="s">
        <v>1750</v>
      </c>
      <c r="M32" s="31" t="s">
        <v>1750</v>
      </c>
      <c r="N32" s="31" t="s">
        <v>1750</v>
      </c>
      <c r="O32" s="31" t="s">
        <v>1750</v>
      </c>
      <c r="P32" s="31"/>
      <c r="Q32" s="31"/>
      <c r="R32" s="31"/>
    </row>
    <row r="33" spans="1:18" s="10" customFormat="1" ht="14.85" customHeight="1">
      <c r="A33" s="43"/>
      <c r="B33" s="13"/>
      <c r="C33" s="14"/>
      <c r="D33" s="14"/>
      <c r="E33" s="14"/>
      <c r="F33" s="14"/>
      <c r="G33" s="13"/>
      <c r="H33" s="13"/>
      <c r="I33" s="14"/>
      <c r="J33" s="41"/>
      <c r="K33" s="31"/>
      <c r="L33" s="31"/>
      <c r="M33" s="31"/>
      <c r="N33" s="31"/>
      <c r="O33" s="31"/>
      <c r="P33" s="31"/>
      <c r="Q33" s="31"/>
    </row>
    <row r="34" spans="1:18" s="10" customFormat="1" ht="14.1" customHeight="1">
      <c r="A34" s="1959" t="s">
        <v>1751</v>
      </c>
      <c r="B34" s="1960"/>
      <c r="C34" s="2061" t="s">
        <v>2219</v>
      </c>
      <c r="D34" s="2062"/>
      <c r="E34" s="2039" t="s">
        <v>2220</v>
      </c>
      <c r="F34" s="2040"/>
      <c r="G34" s="1965" t="s">
        <v>1751</v>
      </c>
      <c r="H34" s="1960"/>
      <c r="I34" s="1972" t="s">
        <v>1222</v>
      </c>
      <c r="J34" s="1973"/>
      <c r="K34" s="14"/>
      <c r="L34" s="14"/>
      <c r="M34" s="1959" t="s">
        <v>1751</v>
      </c>
      <c r="N34" s="1960"/>
      <c r="O34" s="2061" t="s">
        <v>1739</v>
      </c>
      <c r="P34" s="2062"/>
      <c r="Q34" s="2039"/>
      <c r="R34" s="2040"/>
    </row>
    <row r="35" spans="1:18" s="10" customFormat="1" ht="14.1" customHeight="1">
      <c r="A35" s="1959" t="s">
        <v>1754</v>
      </c>
      <c r="B35" s="1960"/>
      <c r="C35" s="1966">
        <v>2811</v>
      </c>
      <c r="D35" s="1967"/>
      <c r="E35" s="100" t="s">
        <v>1755</v>
      </c>
      <c r="F35" s="12" t="s">
        <v>2221</v>
      </c>
      <c r="G35" s="1965" t="s">
        <v>1754</v>
      </c>
      <c r="H35" s="1960"/>
      <c r="I35" s="1966">
        <v>5701</v>
      </c>
      <c r="J35" s="1967"/>
      <c r="K35" s="100" t="s">
        <v>1755</v>
      </c>
      <c r="L35" s="20" t="s">
        <v>1757</v>
      </c>
      <c r="M35" s="1959" t="s">
        <v>1754</v>
      </c>
      <c r="N35" s="1960"/>
      <c r="O35" s="1966" t="s">
        <v>1739</v>
      </c>
      <c r="P35" s="1967"/>
      <c r="Q35" s="100" t="s">
        <v>1755</v>
      </c>
      <c r="R35" s="12" t="s">
        <v>1739</v>
      </c>
    </row>
    <row r="36" spans="1:18" s="380" customFormat="1" ht="14.1" customHeight="1">
      <c r="A36" s="1959" t="s">
        <v>1758</v>
      </c>
      <c r="B36" s="1960"/>
      <c r="C36" s="1963" t="s">
        <v>1759</v>
      </c>
      <c r="D36" s="1974"/>
      <c r="E36" s="1963" t="s">
        <v>1760</v>
      </c>
      <c r="F36" s="1974"/>
      <c r="G36" s="1965" t="s">
        <v>1758</v>
      </c>
      <c r="H36" s="1960"/>
      <c r="I36" s="1963" t="s">
        <v>1759</v>
      </c>
      <c r="J36" s="1974"/>
      <c r="K36" s="1963" t="s">
        <v>1760</v>
      </c>
      <c r="L36" s="1964"/>
      <c r="M36" s="1959" t="s">
        <v>1758</v>
      </c>
      <c r="N36" s="1960"/>
      <c r="O36" s="1963" t="s">
        <v>1759</v>
      </c>
      <c r="P36" s="1974"/>
      <c r="Q36" s="1963" t="s">
        <v>1760</v>
      </c>
      <c r="R36" s="1974"/>
    </row>
    <row r="37" spans="1:18" s="380" customFormat="1" ht="14.1" customHeight="1">
      <c r="A37" s="1955" t="s">
        <v>1750</v>
      </c>
      <c r="B37" s="1956"/>
      <c r="C37" s="1149" t="s">
        <v>2098</v>
      </c>
      <c r="D37" s="1149"/>
      <c r="E37" s="1539" t="s">
        <v>2222</v>
      </c>
      <c r="F37" s="1092"/>
      <c r="G37" s="1979" t="s">
        <v>1762</v>
      </c>
      <c r="H37" s="1956"/>
      <c r="I37" s="1975" t="s">
        <v>1739</v>
      </c>
      <c r="J37" s="1976"/>
      <c r="K37" s="1975" t="s">
        <v>2159</v>
      </c>
      <c r="L37" s="1980"/>
      <c r="M37" s="1955" t="s">
        <v>1750</v>
      </c>
      <c r="N37" s="1956"/>
      <c r="O37" s="1149" t="s">
        <v>1739</v>
      </c>
      <c r="P37" s="1149"/>
      <c r="Q37" s="1539" t="s">
        <v>1739</v>
      </c>
      <c r="R37" s="1092"/>
    </row>
    <row r="38" spans="1:18" s="380" customFormat="1" ht="14.1" customHeight="1">
      <c r="A38" s="1955" t="s">
        <v>1741</v>
      </c>
      <c r="B38" s="1956"/>
      <c r="C38" s="1149" t="s">
        <v>2098</v>
      </c>
      <c r="D38" s="1149"/>
      <c r="E38" s="1539" t="s">
        <v>2222</v>
      </c>
      <c r="F38" s="1092"/>
      <c r="G38" s="1979"/>
      <c r="H38" s="1956"/>
      <c r="I38" s="1975" t="s">
        <v>1739</v>
      </c>
      <c r="J38" s="1976"/>
      <c r="K38" s="1975" t="s">
        <v>1739</v>
      </c>
      <c r="L38" s="1976"/>
      <c r="M38" s="1955" t="s">
        <v>1741</v>
      </c>
      <c r="N38" s="1956"/>
      <c r="O38" s="1149" t="s">
        <v>1739</v>
      </c>
      <c r="P38" s="1149"/>
      <c r="Q38" s="1539" t="s">
        <v>1739</v>
      </c>
      <c r="R38" s="1092"/>
    </row>
    <row r="39" spans="1:18" s="380" customFormat="1" ht="14.1" customHeight="1">
      <c r="A39" s="1977" t="s">
        <v>1767</v>
      </c>
      <c r="B39" s="1978"/>
      <c r="C39" s="1091" t="s">
        <v>1739</v>
      </c>
      <c r="D39" s="1115"/>
      <c r="E39" s="1091" t="s">
        <v>1739</v>
      </c>
      <c r="F39" s="1092"/>
      <c r="G39" s="1979"/>
      <c r="H39" s="1956"/>
      <c r="I39" s="17"/>
      <c r="J39" s="18"/>
      <c r="K39" s="17"/>
      <c r="L39" s="30"/>
      <c r="M39" s="1977" t="s">
        <v>1767</v>
      </c>
      <c r="N39" s="1978"/>
      <c r="O39" s="1091" t="s">
        <v>1739</v>
      </c>
      <c r="P39" s="1115"/>
      <c r="Q39" s="1091" t="s">
        <v>1739</v>
      </c>
      <c r="R39" s="1092"/>
    </row>
    <row r="40" spans="1:18" s="380" customFormat="1" ht="14.1" customHeight="1">
      <c r="A40" s="1955" t="s">
        <v>1994</v>
      </c>
      <c r="B40" s="1956"/>
      <c r="C40" s="1091" t="s">
        <v>1739</v>
      </c>
      <c r="D40" s="1115"/>
      <c r="E40" s="1091" t="s">
        <v>1739</v>
      </c>
      <c r="F40" s="1092"/>
      <c r="G40" s="1979"/>
      <c r="H40" s="1956"/>
      <c r="I40" s="1975" t="s">
        <v>1739</v>
      </c>
      <c r="J40" s="1976"/>
      <c r="K40" s="1975" t="s">
        <v>1739</v>
      </c>
      <c r="L40" s="1976"/>
      <c r="M40" s="1955" t="s">
        <v>1994</v>
      </c>
      <c r="N40" s="1956"/>
      <c r="O40" s="1091" t="s">
        <v>1739</v>
      </c>
      <c r="P40" s="1115"/>
      <c r="Q40" s="1091" t="s">
        <v>1739</v>
      </c>
      <c r="R40" s="1092"/>
    </row>
    <row r="41" spans="1:18" s="380" customFormat="1" ht="14.1" customHeight="1">
      <c r="A41" s="1955" t="s">
        <v>662</v>
      </c>
      <c r="B41" s="1956"/>
      <c r="C41" s="1091" t="s">
        <v>1739</v>
      </c>
      <c r="D41" s="1115"/>
      <c r="E41" s="1091" t="s">
        <v>2223</v>
      </c>
      <c r="F41" s="1092"/>
      <c r="G41" s="1979"/>
      <c r="H41" s="1956"/>
      <c r="I41" s="1975" t="s">
        <v>1739</v>
      </c>
      <c r="J41" s="1976"/>
      <c r="K41" s="1975" t="s">
        <v>1739</v>
      </c>
      <c r="L41" s="1976"/>
      <c r="M41" s="1955" t="s">
        <v>662</v>
      </c>
      <c r="N41" s="1956"/>
      <c r="O41" s="1091" t="s">
        <v>1739</v>
      </c>
      <c r="P41" s="1115"/>
      <c r="Q41" s="1091" t="s">
        <v>1739</v>
      </c>
      <c r="R41" s="1092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18" ht="13.35" customHeight="1">
      <c r="A49" s="381"/>
      <c r="B49" s="381"/>
      <c r="C49" s="38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</row>
    <row r="50" spans="1:18" ht="13.35" customHeight="1">
      <c r="A50" s="381"/>
      <c r="B50" s="381"/>
      <c r="C50" s="381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31">
    <mergeCell ref="I38:J38"/>
    <mergeCell ref="A36:B36"/>
    <mergeCell ref="G41:H41"/>
    <mergeCell ref="A42:R42"/>
    <mergeCell ref="G39:H39"/>
    <mergeCell ref="G40:H40"/>
    <mergeCell ref="I40:J40"/>
    <mergeCell ref="G36:H36"/>
    <mergeCell ref="I36:J36"/>
    <mergeCell ref="G37:H37"/>
    <mergeCell ref="I37:J37"/>
    <mergeCell ref="A37:B37"/>
    <mergeCell ref="C37:D37"/>
    <mergeCell ref="E37:F37"/>
    <mergeCell ref="I41:J41"/>
    <mergeCell ref="K37:L37"/>
    <mergeCell ref="M37:N37"/>
    <mergeCell ref="O37:P37"/>
    <mergeCell ref="Q37:R37"/>
    <mergeCell ref="K38:L38"/>
    <mergeCell ref="M38:N38"/>
    <mergeCell ref="O38:P38"/>
    <mergeCell ref="Q38:R38"/>
    <mergeCell ref="C39:D39"/>
    <mergeCell ref="A5:H5"/>
    <mergeCell ref="A41:B41"/>
    <mergeCell ref="C41:D41"/>
    <mergeCell ref="E41:F41"/>
    <mergeCell ref="A40:B40"/>
    <mergeCell ref="C40:D40"/>
    <mergeCell ref="E40:F40"/>
    <mergeCell ref="A39:B39"/>
    <mergeCell ref="E39:F39"/>
    <mergeCell ref="G38:H38"/>
    <mergeCell ref="A38:B38"/>
    <mergeCell ref="C38:D38"/>
    <mergeCell ref="E38:F38"/>
    <mergeCell ref="G35:H35"/>
    <mergeCell ref="G34:H34"/>
    <mergeCell ref="C36:D36"/>
    <mergeCell ref="E36:F36"/>
    <mergeCell ref="A34:B34"/>
    <mergeCell ref="C34:D34"/>
    <mergeCell ref="A35:B35"/>
    <mergeCell ref="C35:D35"/>
    <mergeCell ref="A29:E29"/>
    <mergeCell ref="A30:E30"/>
    <mergeCell ref="A31:E31"/>
    <mergeCell ref="F29:R29"/>
    <mergeCell ref="M34:N34"/>
    <mergeCell ref="O34:P34"/>
    <mergeCell ref="M35:N35"/>
    <mergeCell ref="O35:P35"/>
    <mergeCell ref="K36:L36"/>
    <mergeCell ref="M36:N36"/>
    <mergeCell ref="O36:P36"/>
    <mergeCell ref="Q36:R36"/>
    <mergeCell ref="I35:J35"/>
    <mergeCell ref="I34:J34"/>
    <mergeCell ref="Q34:R34"/>
    <mergeCell ref="E34:F34"/>
    <mergeCell ref="G16:H18"/>
    <mergeCell ref="I16:I18"/>
    <mergeCell ref="A21:B21"/>
    <mergeCell ref="A19:B19"/>
    <mergeCell ref="G19:H21"/>
    <mergeCell ref="I19:I21"/>
    <mergeCell ref="A27:E27"/>
    <mergeCell ref="A28:E28"/>
    <mergeCell ref="F26:R26"/>
    <mergeCell ref="F27:R27"/>
    <mergeCell ref="F28:R28"/>
    <mergeCell ref="A23:B23"/>
    <mergeCell ref="A24:B24"/>
    <mergeCell ref="A22:B22"/>
    <mergeCell ref="G22:H24"/>
    <mergeCell ref="I22:I24"/>
    <mergeCell ref="J22:J24"/>
    <mergeCell ref="K22:K24"/>
    <mergeCell ref="L22:L24"/>
    <mergeCell ref="A26:E26"/>
    <mergeCell ref="J19:J21"/>
    <mergeCell ref="K19:K21"/>
    <mergeCell ref="L19:L21"/>
    <mergeCell ref="A6:B6"/>
    <mergeCell ref="G6:H6"/>
    <mergeCell ref="J7:J9"/>
    <mergeCell ref="K7:K9"/>
    <mergeCell ref="L7:L9"/>
    <mergeCell ref="A7:B7"/>
    <mergeCell ref="A10:B10"/>
    <mergeCell ref="G7:H9"/>
    <mergeCell ref="G10:H12"/>
    <mergeCell ref="I7:I9"/>
    <mergeCell ref="I10:I12"/>
    <mergeCell ref="A11:B11"/>
    <mergeCell ref="M7:M9"/>
    <mergeCell ref="M10:M12"/>
    <mergeCell ref="M13:M15"/>
    <mergeCell ref="M16:M18"/>
    <mergeCell ref="M19:M21"/>
    <mergeCell ref="M22:M24"/>
    <mergeCell ref="AA17:AB17"/>
    <mergeCell ref="A8:B8"/>
    <mergeCell ref="J10:J12"/>
    <mergeCell ref="K10:K12"/>
    <mergeCell ref="L10:L12"/>
    <mergeCell ref="A14:B14"/>
    <mergeCell ref="J13:J15"/>
    <mergeCell ref="K13:K15"/>
    <mergeCell ref="L13:L15"/>
    <mergeCell ref="A13:B13"/>
    <mergeCell ref="A17:B17"/>
    <mergeCell ref="A16:B16"/>
    <mergeCell ref="K16:K18"/>
    <mergeCell ref="L16:L18"/>
    <mergeCell ref="J16:J18"/>
    <mergeCell ref="A20:B20"/>
    <mergeCell ref="G13:H15"/>
    <mergeCell ref="I13:I15"/>
    <mergeCell ref="M39:N39"/>
    <mergeCell ref="O39:P39"/>
    <mergeCell ref="K40:L40"/>
    <mergeCell ref="M40:N40"/>
    <mergeCell ref="O40:P40"/>
    <mergeCell ref="Q40:R40"/>
    <mergeCell ref="K41:L41"/>
    <mergeCell ref="M41:N41"/>
    <mergeCell ref="O41:P41"/>
    <mergeCell ref="Q41:R41"/>
    <mergeCell ref="Q39:R39"/>
  </mergeCells>
  <hyperlinks>
    <hyperlink ref="M47" r:id="rId1" xr:uid="{128D0353-DBE7-4B8E-8438-9E8C7BB6A263}"/>
    <hyperlink ref="G47" r:id="rId2" xr:uid="{64156154-0440-4959-997B-26EFB4FE0417}"/>
    <hyperlink ref="A47" r:id="rId3" xr:uid="{E22D72B2-6974-49EB-AB26-2943F2FFC9EF}"/>
  </hyperlinks>
  <pageMargins left="0.25" right="0.25" top="0.75" bottom="0.75" header="0.3" footer="0.3"/>
  <pageSetup paperSize="9" scale="44" orientation="landscape" r:id="rId4"/>
  <headerFooter>
    <oddFooter>&amp;L_x000D_&amp;1#&amp;"Calibri"&amp;10&amp;K000000 Sensitivity: Internal</oddFooter>
  </headerFooter>
  <drawing r:id="rId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1B54-9D83-4152-A0E0-1D120A075568}">
  <sheetPr codeName="Sheet22">
    <tabColor rgb="FFFF0000"/>
    <pageSetUpPr fitToPage="1"/>
  </sheetPr>
  <dimension ref="A1:AD56"/>
  <sheetViews>
    <sheetView showGridLines="0" zoomScaleNormal="100" workbookViewId="0">
      <selection activeCell="T21" sqref="T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3" width="11.5703125" style="375" customWidth="1"/>
    <col min="4" max="6" width="10.42578125" style="375" customWidth="1"/>
    <col min="7" max="7" width="19.5703125" style="375" customWidth="1"/>
    <col min="8" max="8" width="9.42578125" style="375"/>
    <col min="9" max="9" width="12.42578125" style="375" customWidth="1"/>
    <col min="10" max="10" width="14" style="375" customWidth="1"/>
    <col min="11" max="11" width="13.140625" style="375" customWidth="1"/>
    <col min="12" max="13" width="13.5703125" style="375" customWidth="1"/>
    <col min="14" max="17" width="12.42578125" style="375" customWidth="1"/>
    <col min="18" max="18" width="16.85546875" style="375" customWidth="1"/>
    <col min="19" max="22" width="9.42578125" style="375"/>
    <col min="23" max="23" width="11.42578125" style="375" bestFit="1" customWidth="1"/>
    <col min="24" max="16384" width="9.42578125" style="375"/>
  </cols>
  <sheetData>
    <row r="1" spans="1:30" s="367" customFormat="1" ht="25.35" customHeight="1"/>
    <row r="2" spans="1:30" s="389" customFormat="1" ht="25.35" customHeight="1">
      <c r="A2" s="388" t="s">
        <v>1690</v>
      </c>
      <c r="B2" s="390" t="s">
        <v>1524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30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30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30" s="119" customFormat="1" ht="25.35" customHeight="1" thickBot="1">
      <c r="A5" s="2085" t="s">
        <v>2241</v>
      </c>
      <c r="B5" s="2086"/>
      <c r="C5" s="2086"/>
      <c r="D5" s="2086"/>
      <c r="E5" s="2086"/>
      <c r="F5" s="2086"/>
      <c r="G5" s="2086"/>
      <c r="H5" s="2086"/>
      <c r="L5" s="119">
        <f>L7-$F$8</f>
        <v>50</v>
      </c>
      <c r="M5" s="119">
        <f>M7-$F$8</f>
        <v>53</v>
      </c>
      <c r="N5" s="198">
        <f>N7-$F$8</f>
        <v>3</v>
      </c>
      <c r="O5" s="198">
        <f>O7-$F$8</f>
        <v>-4</v>
      </c>
    </row>
    <row r="6" spans="1:30" s="10" customFormat="1" ht="73.5" customHeight="1" thickBot="1">
      <c r="A6" s="1903" t="s">
        <v>1692</v>
      </c>
      <c r="B6" s="1904"/>
      <c r="C6" s="129" t="s">
        <v>1693</v>
      </c>
      <c r="D6" s="129" t="s">
        <v>1694</v>
      </c>
      <c r="E6" s="129" t="s">
        <v>1695</v>
      </c>
      <c r="F6" s="129" t="s">
        <v>1696</v>
      </c>
      <c r="G6" s="1905" t="s">
        <v>1697</v>
      </c>
      <c r="H6" s="1904"/>
      <c r="I6" s="129" t="s">
        <v>1693</v>
      </c>
      <c r="J6" s="358" t="s">
        <v>2242</v>
      </c>
      <c r="K6" s="129" t="s">
        <v>2168</v>
      </c>
      <c r="L6" s="241" t="s">
        <v>2243</v>
      </c>
      <c r="M6" s="241" t="s">
        <v>2244</v>
      </c>
      <c r="N6" s="129"/>
      <c r="O6" s="101"/>
      <c r="P6" s="463"/>
      <c r="Q6" s="463"/>
      <c r="R6" s="464"/>
    </row>
    <row r="7" spans="1:30" s="10" customFormat="1" ht="14.25" customHeight="1">
      <c r="A7" s="1933" t="s">
        <v>1868</v>
      </c>
      <c r="B7" s="2000"/>
      <c r="C7" s="478" t="s">
        <v>1869</v>
      </c>
      <c r="D7" s="291" t="s">
        <v>1221</v>
      </c>
      <c r="E7" s="332">
        <v>45157</v>
      </c>
      <c r="F7" s="324">
        <v>45159</v>
      </c>
      <c r="G7" s="1935" t="s">
        <v>2178</v>
      </c>
      <c r="H7" s="1936"/>
      <c r="I7" s="1912" t="s">
        <v>2245</v>
      </c>
      <c r="J7" s="1920">
        <v>45174</v>
      </c>
      <c r="K7" s="1920">
        <v>45176</v>
      </c>
      <c r="L7" s="1920">
        <v>45209</v>
      </c>
      <c r="M7" s="1920">
        <v>45212</v>
      </c>
      <c r="N7" s="2022">
        <v>45162</v>
      </c>
      <c r="O7" s="2022">
        <v>45155</v>
      </c>
      <c r="P7" s="792" t="s">
        <v>2246</v>
      </c>
      <c r="Q7" s="792"/>
      <c r="R7" s="843"/>
      <c r="S7" s="788"/>
      <c r="T7" s="788"/>
      <c r="U7" s="788"/>
      <c r="V7" s="788"/>
      <c r="W7" s="788"/>
      <c r="X7" s="788"/>
      <c r="Y7" s="788"/>
      <c r="Z7" s="788"/>
      <c r="AA7" s="790"/>
      <c r="AB7" s="790"/>
      <c r="AC7" s="790"/>
      <c r="AD7" s="790"/>
    </row>
    <row r="8" spans="1:30" s="10" customFormat="1" ht="14.25" customHeight="1">
      <c r="A8" s="2077" t="s">
        <v>2247</v>
      </c>
      <c r="B8" s="2078"/>
      <c r="C8" s="786" t="s">
        <v>2248</v>
      </c>
      <c r="D8" s="250" t="s">
        <v>661</v>
      </c>
      <c r="E8" s="462">
        <v>45157</v>
      </c>
      <c r="F8" s="462">
        <v>45159</v>
      </c>
      <c r="G8" s="1937"/>
      <c r="H8" s="1938"/>
      <c r="I8" s="1913"/>
      <c r="J8" s="1921"/>
      <c r="K8" s="1921"/>
      <c r="L8" s="1921"/>
      <c r="M8" s="1921"/>
      <c r="N8" s="2017"/>
      <c r="O8" s="2017"/>
      <c r="P8" s="2066"/>
      <c r="Q8" s="2067"/>
      <c r="R8" s="2088"/>
      <c r="S8" s="788"/>
      <c r="T8" s="788"/>
      <c r="U8" s="788"/>
      <c r="V8" s="788"/>
      <c r="W8" s="788"/>
      <c r="X8" s="788"/>
      <c r="Y8" s="788"/>
      <c r="Z8" s="790"/>
      <c r="AA8" s="790"/>
      <c r="AB8" s="790"/>
      <c r="AC8" s="790"/>
      <c r="AD8" s="790"/>
    </row>
    <row r="9" spans="1:30" s="10" customFormat="1" ht="14.25" customHeight="1" thickBot="1">
      <c r="A9" s="1068"/>
      <c r="B9" s="1069"/>
      <c r="C9" s="1051"/>
      <c r="D9" s="287"/>
      <c r="E9" s="1045">
        <v>44984</v>
      </c>
      <c r="F9" s="1045">
        <v>44986</v>
      </c>
      <c r="G9" s="1937"/>
      <c r="H9" s="1938"/>
      <c r="I9" s="1913"/>
      <c r="J9" s="1921"/>
      <c r="K9" s="1921"/>
      <c r="L9" s="1921"/>
      <c r="M9" s="1921"/>
      <c r="N9" s="2017"/>
      <c r="O9" s="2017"/>
      <c r="P9" s="1047"/>
      <c r="Q9" s="933"/>
      <c r="R9" s="1049"/>
    </row>
    <row r="10" spans="1:30" s="10" customFormat="1" ht="14.25" customHeight="1">
      <c r="A10" s="1933" t="s">
        <v>1868</v>
      </c>
      <c r="B10" s="2000"/>
      <c r="C10" s="478" t="s">
        <v>1874</v>
      </c>
      <c r="D10" s="291" t="s">
        <v>1221</v>
      </c>
      <c r="E10" s="332">
        <f>E7+7</f>
        <v>45164</v>
      </c>
      <c r="F10" s="332">
        <f>F7+7</f>
        <v>45166</v>
      </c>
      <c r="G10" s="1935" t="s">
        <v>2178</v>
      </c>
      <c r="H10" s="1936"/>
      <c r="I10" s="1912" t="s">
        <v>2249</v>
      </c>
      <c r="J10" s="1920">
        <f t="shared" ref="J10" si="0">J7+7</f>
        <v>45181</v>
      </c>
      <c r="K10" s="1920">
        <f>K7+7</f>
        <v>45183</v>
      </c>
      <c r="L10" s="1920">
        <f>L7+7</f>
        <v>45216</v>
      </c>
      <c r="M10" s="1920">
        <f>M7+7</f>
        <v>45219</v>
      </c>
      <c r="N10" s="2022">
        <f>N7+7</f>
        <v>45169</v>
      </c>
      <c r="O10" s="2022">
        <f>O7+7</f>
        <v>45162</v>
      </c>
      <c r="P10" s="1072" t="s">
        <v>2250</v>
      </c>
      <c r="Q10" s="792"/>
      <c r="R10" s="843"/>
      <c r="S10" s="343"/>
      <c r="T10" s="343"/>
      <c r="U10" s="343"/>
      <c r="V10" s="343"/>
      <c r="W10" s="343"/>
      <c r="X10" s="343"/>
      <c r="Y10" s="343"/>
    </row>
    <row r="11" spans="1:30" s="10" customFormat="1" ht="14.25" customHeight="1">
      <c r="A11" s="2037" t="s">
        <v>1826</v>
      </c>
      <c r="B11" s="2024"/>
      <c r="C11" s="284" t="s">
        <v>2171</v>
      </c>
      <c r="D11" s="250" t="s">
        <v>661</v>
      </c>
      <c r="E11" s="250">
        <f>+E8+6</f>
        <v>45163</v>
      </c>
      <c r="F11" s="250">
        <f>+F8+7</f>
        <v>45166</v>
      </c>
      <c r="G11" s="1937"/>
      <c r="H11" s="1938"/>
      <c r="I11" s="1913"/>
      <c r="J11" s="1921"/>
      <c r="K11" s="1921"/>
      <c r="L11" s="1921"/>
      <c r="M11" s="1921"/>
      <c r="N11" s="2017"/>
      <c r="O11" s="2017"/>
      <c r="P11" s="1048"/>
      <c r="Q11" s="1048"/>
      <c r="R11" s="1062"/>
    </row>
    <row r="12" spans="1:30" s="10" customFormat="1" ht="14.25" customHeight="1" thickBot="1">
      <c r="A12" s="1066"/>
      <c r="B12" s="1067"/>
      <c r="C12" s="333"/>
      <c r="D12" s="282"/>
      <c r="E12" s="318">
        <f>E9+7</f>
        <v>44991</v>
      </c>
      <c r="F12" s="318">
        <f>F9+7</f>
        <v>44993</v>
      </c>
      <c r="G12" s="1939"/>
      <c r="H12" s="1940"/>
      <c r="I12" s="1914"/>
      <c r="J12" s="1922"/>
      <c r="K12" s="1922"/>
      <c r="L12" s="1922"/>
      <c r="M12" s="1922"/>
      <c r="N12" s="2018"/>
      <c r="O12" s="2018"/>
      <c r="P12" s="469"/>
      <c r="Q12" s="469"/>
      <c r="R12" s="1053"/>
    </row>
    <row r="13" spans="1:30" s="10" customFormat="1" ht="14.25" customHeight="1">
      <c r="A13" s="1933" t="s">
        <v>1868</v>
      </c>
      <c r="B13" s="2000"/>
      <c r="C13" s="308" t="s">
        <v>1879</v>
      </c>
      <c r="D13" s="304" t="s">
        <v>1221</v>
      </c>
      <c r="E13" s="305">
        <f>E10+7</f>
        <v>45171</v>
      </c>
      <c r="F13" s="305">
        <f>F10+7</f>
        <v>45173</v>
      </c>
      <c r="G13" s="1935" t="s">
        <v>2178</v>
      </c>
      <c r="H13" s="1936"/>
      <c r="I13" s="1912" t="s">
        <v>2251</v>
      </c>
      <c r="J13" s="1921">
        <f t="shared" ref="J13" si="1">J10+7</f>
        <v>45188</v>
      </c>
      <c r="K13" s="1921">
        <f>K10+7</f>
        <v>45190</v>
      </c>
      <c r="L13" s="1921">
        <f>L10+7</f>
        <v>45223</v>
      </c>
      <c r="M13" s="1921">
        <f>M10+7</f>
        <v>45226</v>
      </c>
      <c r="N13" s="2017">
        <f>N10+7</f>
        <v>45176</v>
      </c>
      <c r="O13" s="2017">
        <f>O10+7</f>
        <v>45169</v>
      </c>
      <c r="P13" s="1050"/>
      <c r="Q13" s="1048"/>
      <c r="R13" s="1052"/>
    </row>
    <row r="14" spans="1:30" s="10" customFormat="1" ht="14.25" customHeight="1">
      <c r="A14" s="2023" t="s">
        <v>1828</v>
      </c>
      <c r="B14" s="2024"/>
      <c r="C14" s="284" t="s">
        <v>2174</v>
      </c>
      <c r="D14" s="250" t="s">
        <v>661</v>
      </c>
      <c r="E14" s="285">
        <f>+E11+7</f>
        <v>45170</v>
      </c>
      <c r="F14" s="285">
        <f>+F11+7</f>
        <v>45173</v>
      </c>
      <c r="G14" s="1937"/>
      <c r="H14" s="1938"/>
      <c r="I14" s="1913"/>
      <c r="J14" s="1921"/>
      <c r="K14" s="1921"/>
      <c r="L14" s="1921"/>
      <c r="M14" s="1921"/>
      <c r="N14" s="2017"/>
      <c r="O14" s="2017"/>
      <c r="P14" s="1048"/>
      <c r="Q14" s="471"/>
      <c r="R14" s="472"/>
    </row>
    <row r="15" spans="1:30" s="10" customFormat="1" ht="14.25" customHeight="1" thickBot="1">
      <c r="A15" s="1066"/>
      <c r="B15" s="1067"/>
      <c r="C15" s="333"/>
      <c r="D15" s="282"/>
      <c r="E15" s="318">
        <f>E12+7</f>
        <v>44998</v>
      </c>
      <c r="F15" s="318">
        <f>F12+7</f>
        <v>45000</v>
      </c>
      <c r="G15" s="1939"/>
      <c r="H15" s="1940"/>
      <c r="I15" s="1914"/>
      <c r="J15" s="1922"/>
      <c r="K15" s="1922"/>
      <c r="L15" s="1922"/>
      <c r="M15" s="1922"/>
      <c r="N15" s="2018"/>
      <c r="O15" s="2018"/>
      <c r="P15" s="473"/>
      <c r="Q15" s="473"/>
      <c r="R15" s="474"/>
    </row>
    <row r="16" spans="1:30" s="10" customFormat="1" ht="14.25" customHeight="1">
      <c r="A16" s="1933" t="s">
        <v>1868</v>
      </c>
      <c r="B16" s="2000"/>
      <c r="C16" s="308" t="s">
        <v>1884</v>
      </c>
      <c r="D16" s="285" t="s">
        <v>1221</v>
      </c>
      <c r="E16" s="285">
        <f>E13+7</f>
        <v>45178</v>
      </c>
      <c r="F16" s="285">
        <f>F13+7</f>
        <v>45180</v>
      </c>
      <c r="G16" s="1906" t="s">
        <v>2138</v>
      </c>
      <c r="H16" s="1907"/>
      <c r="I16" s="1912" t="s">
        <v>2252</v>
      </c>
      <c r="J16" s="1920">
        <f t="shared" ref="J16" si="2">J13+7</f>
        <v>45195</v>
      </c>
      <c r="K16" s="1920">
        <f>+K13+7</f>
        <v>45197</v>
      </c>
      <c r="L16" s="1920">
        <f>+L13+7</f>
        <v>45230</v>
      </c>
      <c r="M16" s="1920">
        <f>+M13+7</f>
        <v>45233</v>
      </c>
      <c r="N16" s="2022">
        <f>+N13+7</f>
        <v>45183</v>
      </c>
      <c r="O16" s="2022">
        <f>+O13+7</f>
        <v>45176</v>
      </c>
      <c r="P16" s="791"/>
      <c r="Q16" s="792"/>
      <c r="R16" s="793"/>
    </row>
    <row r="17" spans="1:18" s="10" customFormat="1" ht="14.25" customHeight="1">
      <c r="A17" s="2023" t="s">
        <v>1830</v>
      </c>
      <c r="B17" s="2024"/>
      <c r="C17" s="284" t="s">
        <v>2177</v>
      </c>
      <c r="D17" s="250" t="s">
        <v>661</v>
      </c>
      <c r="E17" s="285">
        <f>+E14+7</f>
        <v>45177</v>
      </c>
      <c r="F17" s="285">
        <f>+F14+7</f>
        <v>45180</v>
      </c>
      <c r="G17" s="1908"/>
      <c r="H17" s="1909"/>
      <c r="I17" s="1913"/>
      <c r="J17" s="1921"/>
      <c r="K17" s="1921"/>
      <c r="L17" s="1921"/>
      <c r="M17" s="1921"/>
      <c r="N17" s="2017"/>
      <c r="O17" s="2017"/>
      <c r="P17" s="471"/>
      <c r="Q17" s="471"/>
      <c r="R17" s="472"/>
    </row>
    <row r="18" spans="1:18" s="10" customFormat="1" ht="14.25" customHeight="1" thickBot="1">
      <c r="A18" s="1068"/>
      <c r="B18" s="1069"/>
      <c r="C18" s="1051"/>
      <c r="D18" s="282"/>
      <c r="E18" s="318">
        <f t="shared" ref="E18:F24" si="3">E15+7</f>
        <v>45005</v>
      </c>
      <c r="F18" s="318">
        <f t="shared" si="3"/>
        <v>45007</v>
      </c>
      <c r="G18" s="1910"/>
      <c r="H18" s="1911"/>
      <c r="I18" s="1914"/>
      <c r="J18" s="1922"/>
      <c r="K18" s="1922"/>
      <c r="L18" s="1922"/>
      <c r="M18" s="1922"/>
      <c r="N18" s="2018"/>
      <c r="O18" s="2018"/>
      <c r="P18" s="473"/>
      <c r="Q18" s="473"/>
      <c r="R18" s="474"/>
    </row>
    <row r="19" spans="1:18" s="10" customFormat="1" ht="14.25" customHeight="1">
      <c r="A19" s="1933" t="s">
        <v>1868</v>
      </c>
      <c r="B19" s="2000"/>
      <c r="C19" s="478" t="s">
        <v>1889</v>
      </c>
      <c r="D19" s="291" t="s">
        <v>1221</v>
      </c>
      <c r="E19" s="292">
        <f t="shared" si="3"/>
        <v>45185</v>
      </c>
      <c r="F19" s="292">
        <f t="shared" si="3"/>
        <v>45187</v>
      </c>
      <c r="G19" s="1935" t="s">
        <v>2253</v>
      </c>
      <c r="H19" s="1936"/>
      <c r="I19" s="1912" t="s">
        <v>2254</v>
      </c>
      <c r="J19" s="1920">
        <f t="shared" ref="J19" si="4">J16+7</f>
        <v>45202</v>
      </c>
      <c r="K19" s="1920">
        <f>+K16+7</f>
        <v>45204</v>
      </c>
      <c r="L19" s="1920">
        <f>+L16+7</f>
        <v>45237</v>
      </c>
      <c r="M19" s="1920">
        <f>+M16+7</f>
        <v>45240</v>
      </c>
      <c r="N19" s="2022">
        <f>+N16+7</f>
        <v>45190</v>
      </c>
      <c r="O19" s="2022">
        <f>+O16+7</f>
        <v>45183</v>
      </c>
      <c r="P19" s="791"/>
      <c r="Q19" s="51"/>
      <c r="R19" s="965"/>
    </row>
    <row r="20" spans="1:18" s="10" customFormat="1" ht="14.25" customHeight="1">
      <c r="A20" s="2037" t="s">
        <v>1832</v>
      </c>
      <c r="B20" s="2024"/>
      <c r="C20" s="284" t="s">
        <v>2180</v>
      </c>
      <c r="D20" s="250" t="s">
        <v>661</v>
      </c>
      <c r="E20" s="285">
        <f t="shared" si="3"/>
        <v>45184</v>
      </c>
      <c r="F20" s="285">
        <f t="shared" si="3"/>
        <v>45187</v>
      </c>
      <c r="G20" s="1937"/>
      <c r="H20" s="1938"/>
      <c r="I20" s="1913"/>
      <c r="J20" s="1921"/>
      <c r="K20" s="1921"/>
      <c r="L20" s="1921"/>
      <c r="M20" s="1921"/>
      <c r="N20" s="2017"/>
      <c r="O20" s="2017"/>
      <c r="P20" s="471"/>
      <c r="Q20" s="471"/>
      <c r="R20" s="966"/>
    </row>
    <row r="21" spans="1:18" s="10" customFormat="1" ht="14.25" customHeight="1" thickBot="1">
      <c r="A21" s="2001"/>
      <c r="B21" s="2002"/>
      <c r="C21" s="333"/>
      <c r="D21" s="281"/>
      <c r="E21" s="1063">
        <f t="shared" si="3"/>
        <v>45012</v>
      </c>
      <c r="F21" s="1063">
        <f t="shared" si="3"/>
        <v>45014</v>
      </c>
      <c r="G21" s="1939"/>
      <c r="H21" s="1940"/>
      <c r="I21" s="1914"/>
      <c r="J21" s="1921"/>
      <c r="K21" s="1921"/>
      <c r="L21" s="1921"/>
      <c r="M21" s="1921"/>
      <c r="N21" s="2017"/>
      <c r="O21" s="2017"/>
      <c r="P21" s="471"/>
      <c r="Q21" s="471"/>
      <c r="R21" s="966"/>
    </row>
    <row r="22" spans="1:18" s="10" customFormat="1" ht="13.5" customHeight="1">
      <c r="A22" s="1933" t="s">
        <v>1868</v>
      </c>
      <c r="B22" s="2000"/>
      <c r="C22" s="478" t="s">
        <v>1894</v>
      </c>
      <c r="D22" s="291" t="s">
        <v>1221</v>
      </c>
      <c r="E22" s="292">
        <f t="shared" si="3"/>
        <v>45192</v>
      </c>
      <c r="F22" s="292">
        <f t="shared" si="3"/>
        <v>45194</v>
      </c>
      <c r="G22" s="1935" t="s">
        <v>2178</v>
      </c>
      <c r="H22" s="1936"/>
      <c r="I22" s="1912" t="s">
        <v>2255</v>
      </c>
      <c r="J22" s="2025">
        <f t="shared" ref="J22" si="5">J19+7</f>
        <v>45209</v>
      </c>
      <c r="K22" s="1920">
        <f>+K19+7</f>
        <v>45211</v>
      </c>
      <c r="L22" s="1920">
        <f t="shared" ref="L22" si="6">+L19+7</f>
        <v>45244</v>
      </c>
      <c r="M22" s="1920">
        <f>+M19+7</f>
        <v>45247</v>
      </c>
      <c r="N22" s="2022">
        <f>+N19+7</f>
        <v>45197</v>
      </c>
      <c r="O22" s="2022">
        <f>+O19+7</f>
        <v>45190</v>
      </c>
      <c r="P22" s="792"/>
      <c r="Q22" s="792"/>
      <c r="R22" s="843"/>
    </row>
    <row r="23" spans="1:18" s="10" customFormat="1" ht="14.1" customHeight="1">
      <c r="A23" s="2037" t="s">
        <v>2183</v>
      </c>
      <c r="B23" s="2024"/>
      <c r="C23" s="284" t="s">
        <v>2184</v>
      </c>
      <c r="D23" s="250" t="s">
        <v>661</v>
      </c>
      <c r="E23" s="285">
        <f>E20+7</f>
        <v>45191</v>
      </c>
      <c r="F23" s="285">
        <f>F20+7</f>
        <v>45194</v>
      </c>
      <c r="G23" s="1937"/>
      <c r="H23" s="1938"/>
      <c r="I23" s="1913"/>
      <c r="J23" s="2026"/>
      <c r="K23" s="1921"/>
      <c r="L23" s="1921"/>
      <c r="M23" s="1921"/>
      <c r="N23" s="2017"/>
      <c r="O23" s="2017"/>
      <c r="P23" s="471"/>
      <c r="Q23" s="471"/>
      <c r="R23" s="966"/>
    </row>
    <row r="24" spans="1:18" s="10" customFormat="1" ht="14.1" customHeight="1" thickBot="1">
      <c r="A24" s="2001"/>
      <c r="B24" s="2002"/>
      <c r="C24" s="333"/>
      <c r="D24" s="282"/>
      <c r="E24" s="318">
        <f t="shared" si="3"/>
        <v>45019</v>
      </c>
      <c r="F24" s="318">
        <f t="shared" si="3"/>
        <v>45021</v>
      </c>
      <c r="G24" s="1939"/>
      <c r="H24" s="1940"/>
      <c r="I24" s="1914"/>
      <c r="J24" s="2027"/>
      <c r="K24" s="1922"/>
      <c r="L24" s="1922"/>
      <c r="M24" s="1922"/>
      <c r="N24" s="2018"/>
      <c r="O24" s="2018"/>
      <c r="P24" s="473"/>
      <c r="Q24" s="473"/>
      <c r="R24" s="967"/>
    </row>
    <row r="25" spans="1:18" s="10" customFormat="1" ht="14.1" customHeight="1">
      <c r="A25" s="40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22"/>
      <c r="O25" s="14"/>
      <c r="P25" s="22"/>
      <c r="Q25" s="22"/>
    </row>
    <row r="26" spans="1:18" s="10" customFormat="1" ht="14.1" customHeight="1">
      <c r="A26" s="1952" t="s">
        <v>2188</v>
      </c>
      <c r="B26" s="1953"/>
      <c r="C26" s="1953"/>
      <c r="D26" s="1953"/>
      <c r="E26" s="1954"/>
      <c r="F26" s="1987" t="s">
        <v>2189</v>
      </c>
      <c r="G26" s="1988"/>
      <c r="H26" s="1988"/>
      <c r="I26" s="1988"/>
      <c r="J26" s="1988"/>
      <c r="K26" s="1988"/>
      <c r="L26" s="1988"/>
      <c r="M26" s="1988"/>
      <c r="N26" s="1988"/>
      <c r="O26" s="1988"/>
      <c r="P26" s="1988"/>
      <c r="Q26" s="1988"/>
      <c r="R26" s="1989"/>
    </row>
    <row r="27" spans="1:18" s="10" customFormat="1" ht="14.85" customHeight="1">
      <c r="A27" s="2016"/>
      <c r="B27" s="1945"/>
      <c r="C27" s="1945"/>
      <c r="D27" s="1945"/>
      <c r="E27" s="1946"/>
      <c r="F27" s="1990" t="s">
        <v>2256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4.85" customHeight="1">
      <c r="A28" s="1981"/>
      <c r="B28" s="1982"/>
      <c r="C28" s="1982"/>
      <c r="D28" s="1982"/>
      <c r="E28" s="1983"/>
      <c r="F28" s="2003" t="s">
        <v>2190</v>
      </c>
      <c r="G28" s="2004"/>
      <c r="H28" s="2004"/>
      <c r="I28" s="2005"/>
      <c r="J28" s="25"/>
      <c r="K28" s="25"/>
      <c r="L28" s="31"/>
      <c r="M28" s="31"/>
      <c r="N28" s="31"/>
      <c r="O28" s="31"/>
      <c r="P28" s="31"/>
      <c r="R28" s="25"/>
    </row>
    <row r="29" spans="1:18" s="10" customFormat="1" ht="14.85" customHeight="1">
      <c r="A29" s="1981"/>
      <c r="B29" s="1982"/>
      <c r="C29" s="1982"/>
      <c r="D29" s="1982"/>
      <c r="E29" s="1983"/>
      <c r="F29" s="2003"/>
      <c r="G29" s="2004"/>
      <c r="H29" s="2004"/>
      <c r="I29" s="2005"/>
      <c r="J29" s="148"/>
      <c r="K29" s="148"/>
      <c r="L29" s="149" t="s">
        <v>2147</v>
      </c>
      <c r="M29" s="149" t="s">
        <v>2148</v>
      </c>
      <c r="N29" s="149" t="s">
        <v>2149</v>
      </c>
      <c r="O29" s="149" t="s">
        <v>1745</v>
      </c>
      <c r="P29" s="149" t="s">
        <v>2191</v>
      </c>
      <c r="Q29" s="119" t="s">
        <v>2151</v>
      </c>
      <c r="R29" s="25"/>
    </row>
    <row r="30" spans="1:18" s="10" customFormat="1" ht="14.85" customHeight="1">
      <c r="A30" s="1944"/>
      <c r="B30" s="1945"/>
      <c r="C30" s="1945"/>
      <c r="D30" s="1945"/>
      <c r="E30" s="1946"/>
      <c r="F30" s="1947"/>
      <c r="G30" s="1948"/>
      <c r="H30" s="1948"/>
      <c r="I30" s="1949"/>
      <c r="J30" s="41" t="s">
        <v>2152</v>
      </c>
      <c r="K30" s="31"/>
      <c r="L30" s="31" t="s">
        <v>1747</v>
      </c>
      <c r="M30" s="31" t="s">
        <v>1747</v>
      </c>
      <c r="N30" s="31" t="s">
        <v>1747</v>
      </c>
      <c r="O30" s="31" t="s">
        <v>1747</v>
      </c>
      <c r="P30" s="31" t="s">
        <v>2192</v>
      </c>
      <c r="Q30" s="31" t="s">
        <v>2155</v>
      </c>
      <c r="R30" s="25"/>
    </row>
    <row r="31" spans="1:18" s="10" customFormat="1" ht="14.85" customHeight="1">
      <c r="A31" s="1944"/>
      <c r="B31" s="1945"/>
      <c r="C31" s="1945"/>
      <c r="D31" s="1945"/>
      <c r="E31" s="1946"/>
      <c r="F31" s="1947"/>
      <c r="G31" s="1948"/>
      <c r="H31" s="1948"/>
      <c r="I31" s="1949"/>
      <c r="J31" s="42" t="s">
        <v>2156</v>
      </c>
      <c r="K31" s="31"/>
      <c r="L31" s="31" t="s">
        <v>1749</v>
      </c>
      <c r="M31" s="31" t="s">
        <v>1749</v>
      </c>
      <c r="N31" s="31" t="s">
        <v>1749</v>
      </c>
      <c r="O31" s="31" t="s">
        <v>1750</v>
      </c>
      <c r="P31" s="31"/>
      <c r="Q31" s="31"/>
      <c r="R31" s="32"/>
    </row>
    <row r="32" spans="1:18" s="10" customFormat="1" ht="14.85" customHeight="1">
      <c r="A32" s="43"/>
      <c r="B32" s="13"/>
      <c r="C32" s="14"/>
      <c r="D32" s="14"/>
      <c r="E32" s="14"/>
      <c r="F32" s="14"/>
      <c r="G32" s="13"/>
      <c r="H32" s="13"/>
      <c r="I32" s="14"/>
      <c r="J32" s="41"/>
      <c r="K32" s="31"/>
      <c r="L32" s="31"/>
      <c r="M32" s="31"/>
      <c r="N32" s="31"/>
      <c r="O32" s="31"/>
      <c r="P32" s="31"/>
      <c r="Q32" s="31"/>
    </row>
    <row r="33" spans="1:18" s="10" customFormat="1" ht="14.85" customHeight="1">
      <c r="A33" s="43"/>
      <c r="B33" s="13"/>
      <c r="C33" s="14"/>
      <c r="D33" s="14"/>
      <c r="E33" s="14"/>
      <c r="F33" s="14"/>
      <c r="G33" s="13"/>
      <c r="H33" s="13"/>
      <c r="I33" s="14"/>
      <c r="N33" s="44"/>
    </row>
    <row r="34" spans="1:18" s="10" customFormat="1" ht="14.1" customHeight="1">
      <c r="A34" s="1959" t="s">
        <v>1751</v>
      </c>
      <c r="B34" s="1960"/>
      <c r="C34" s="1968" t="s">
        <v>1739</v>
      </c>
      <c r="D34" s="1969"/>
      <c r="E34" s="14"/>
      <c r="F34" s="14"/>
      <c r="G34" s="126" t="s">
        <v>1751</v>
      </c>
      <c r="H34" s="1972" t="s">
        <v>1222</v>
      </c>
      <c r="I34" s="1973"/>
      <c r="J34" s="14"/>
      <c r="K34" s="14"/>
      <c r="L34" s="2014" t="s">
        <v>1751</v>
      </c>
      <c r="M34" s="2015"/>
      <c r="N34" s="1968" t="s">
        <v>1429</v>
      </c>
      <c r="O34" s="1969"/>
      <c r="P34" s="2006" t="s">
        <v>2193</v>
      </c>
      <c r="Q34" s="2006"/>
      <c r="R34" s="2006"/>
    </row>
    <row r="35" spans="1:18" s="10" customFormat="1" ht="14.1" customHeight="1">
      <c r="A35" s="1959" t="s">
        <v>1754</v>
      </c>
      <c r="B35" s="1960"/>
      <c r="C35" s="1968" t="s">
        <v>1739</v>
      </c>
      <c r="D35" s="1969"/>
      <c r="E35" s="100" t="s">
        <v>1755</v>
      </c>
      <c r="F35" s="70" t="s">
        <v>1739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2014" t="s">
        <v>1754</v>
      </c>
      <c r="M35" s="2015"/>
      <c r="N35" s="1968">
        <v>2840</v>
      </c>
      <c r="O35" s="1969"/>
      <c r="P35" s="100" t="s">
        <v>1755</v>
      </c>
      <c r="Q35" s="1996" t="s">
        <v>2194</v>
      </c>
      <c r="R35" s="1997"/>
    </row>
    <row r="36" spans="1:18" s="380" customFormat="1" ht="14.1" customHeight="1">
      <c r="A36" s="1959" t="s">
        <v>1758</v>
      </c>
      <c r="B36" s="1960"/>
      <c r="C36" s="1961" t="s">
        <v>1759</v>
      </c>
      <c r="D36" s="1962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64"/>
      <c r="L36" s="2014" t="s">
        <v>1758</v>
      </c>
      <c r="M36" s="2015"/>
      <c r="N36" s="1963" t="s">
        <v>1759</v>
      </c>
      <c r="O36" s="1974"/>
      <c r="P36" s="1963" t="s">
        <v>1760</v>
      </c>
      <c r="Q36" s="1998"/>
      <c r="R36" s="1999"/>
    </row>
    <row r="37" spans="1:18" s="380" customFormat="1" ht="14.1" customHeight="1">
      <c r="A37" s="1955" t="s">
        <v>1750</v>
      </c>
      <c r="B37" s="1956"/>
      <c r="C37" s="1087" t="s">
        <v>1739</v>
      </c>
      <c r="D37" s="1088"/>
      <c r="E37" s="1091" t="s">
        <v>1739</v>
      </c>
      <c r="F37" s="1092"/>
      <c r="G37" s="127" t="s">
        <v>1762</v>
      </c>
      <c r="H37" s="1975" t="s">
        <v>1739</v>
      </c>
      <c r="I37" s="1976"/>
      <c r="J37" s="1975" t="s">
        <v>2159</v>
      </c>
      <c r="K37" s="1980"/>
      <c r="L37" s="2007" t="s">
        <v>1750</v>
      </c>
      <c r="M37" s="2008"/>
      <c r="N37" s="1087" t="s">
        <v>2037</v>
      </c>
      <c r="O37" s="1088"/>
      <c r="P37" s="1091" t="s">
        <v>1739</v>
      </c>
      <c r="Q37" s="1539"/>
      <c r="R37" s="1703"/>
    </row>
    <row r="38" spans="1:18" s="380" customFormat="1" ht="14.1" customHeight="1">
      <c r="A38" s="1955" t="s">
        <v>1741</v>
      </c>
      <c r="B38" s="1956"/>
      <c r="C38" s="1087" t="s">
        <v>1739</v>
      </c>
      <c r="D38" s="1088"/>
      <c r="E38" s="1091" t="s">
        <v>1739</v>
      </c>
      <c r="F38" s="1092"/>
      <c r="G38" s="127"/>
      <c r="H38" s="1975" t="s">
        <v>1739</v>
      </c>
      <c r="I38" s="1976"/>
      <c r="J38" s="1975" t="s">
        <v>1739</v>
      </c>
      <c r="K38" s="1980"/>
      <c r="L38" s="2007" t="s">
        <v>1741</v>
      </c>
      <c r="M38" s="2008"/>
      <c r="N38" s="1087" t="s">
        <v>2037</v>
      </c>
      <c r="O38" s="1088"/>
      <c r="P38" s="1091" t="s">
        <v>2195</v>
      </c>
      <c r="Q38" s="1539"/>
      <c r="R38" s="1703"/>
    </row>
    <row r="39" spans="1:18" s="380" customFormat="1" ht="14.1" customHeight="1">
      <c r="A39" s="1957" t="s">
        <v>1767</v>
      </c>
      <c r="B39" s="2011"/>
      <c r="C39" s="1150" t="s">
        <v>1739</v>
      </c>
      <c r="D39" s="1151"/>
      <c r="E39" s="1091" t="s">
        <v>1739</v>
      </c>
      <c r="F39" s="1092"/>
      <c r="G39" s="104"/>
      <c r="H39" s="1975"/>
      <c r="I39" s="1976"/>
      <c r="J39" s="17"/>
      <c r="K39" s="30"/>
      <c r="L39" s="2012" t="s">
        <v>1767</v>
      </c>
      <c r="M39" s="2013"/>
      <c r="N39" s="2009" t="s">
        <v>1739</v>
      </c>
      <c r="O39" s="2010"/>
      <c r="P39" s="1091" t="s">
        <v>1739</v>
      </c>
      <c r="Q39" s="1539"/>
      <c r="R39" s="1703"/>
    </row>
    <row r="40" spans="1:18" s="380" customFormat="1" ht="14.1" customHeight="1">
      <c r="A40" s="1955" t="s">
        <v>1749</v>
      </c>
      <c r="B40" s="1956"/>
      <c r="C40" s="1087" t="s">
        <v>1739</v>
      </c>
      <c r="D40" s="1088"/>
      <c r="E40" s="1091" t="s">
        <v>1739</v>
      </c>
      <c r="F40" s="1092"/>
      <c r="G40" s="127"/>
      <c r="H40" s="1975" t="s">
        <v>1739</v>
      </c>
      <c r="I40" s="1976"/>
      <c r="J40" s="1975" t="s">
        <v>1739</v>
      </c>
      <c r="K40" s="1980"/>
      <c r="L40" s="2007" t="s">
        <v>1749</v>
      </c>
      <c r="M40" s="2008"/>
      <c r="N40" s="1975" t="s">
        <v>1739</v>
      </c>
      <c r="O40" s="1976"/>
      <c r="P40" s="1091" t="s">
        <v>2196</v>
      </c>
      <c r="Q40" s="1539"/>
      <c r="R40" s="1703"/>
    </row>
    <row r="41" spans="1:18" s="380" customFormat="1" ht="14.1" customHeight="1">
      <c r="A41" s="1955" t="s">
        <v>662</v>
      </c>
      <c r="B41" s="1956"/>
      <c r="C41" s="1150" t="s">
        <v>1739</v>
      </c>
      <c r="D41" s="1151"/>
      <c r="E41" s="1091" t="s">
        <v>1739</v>
      </c>
      <c r="F41" s="1092"/>
      <c r="G41" s="127"/>
      <c r="H41" s="1975" t="s">
        <v>1739</v>
      </c>
      <c r="I41" s="1976"/>
      <c r="J41" s="1975" t="s">
        <v>1739</v>
      </c>
      <c r="K41" s="1980"/>
      <c r="L41" s="2007" t="s">
        <v>662</v>
      </c>
      <c r="M41" s="2008"/>
      <c r="N41" s="2009" t="s">
        <v>1739</v>
      </c>
      <c r="O41" s="2010"/>
      <c r="P41" s="1091" t="s">
        <v>2197</v>
      </c>
      <c r="Q41" s="1539"/>
      <c r="R41" s="1703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18" ht="13.35" customHeight="1">
      <c r="A49" s="381"/>
      <c r="B49" s="381"/>
      <c r="C49" s="38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</row>
    <row r="50" spans="1:18" ht="13.35" customHeight="1">
      <c r="A50" s="381"/>
      <c r="B50" s="381"/>
      <c r="C50" s="381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38">
    <mergeCell ref="N41:O41"/>
    <mergeCell ref="A40:B40"/>
    <mergeCell ref="C40:D40"/>
    <mergeCell ref="A23:B23"/>
    <mergeCell ref="A24:B24"/>
    <mergeCell ref="F30:I30"/>
    <mergeCell ref="F31:I31"/>
    <mergeCell ref="A28:E28"/>
    <mergeCell ref="A41:B41"/>
    <mergeCell ref="C41:D41"/>
    <mergeCell ref="E41:F41"/>
    <mergeCell ref="H41:I41"/>
    <mergeCell ref="A37:B37"/>
    <mergeCell ref="C37:D37"/>
    <mergeCell ref="E37:F37"/>
    <mergeCell ref="H37:I37"/>
    <mergeCell ref="C39:D39"/>
    <mergeCell ref="F26:R26"/>
    <mergeCell ref="E40:F40"/>
    <mergeCell ref="H40:I40"/>
    <mergeCell ref="J40:K40"/>
    <mergeCell ref="L40:M40"/>
    <mergeCell ref="A39:B39"/>
    <mergeCell ref="E39:F39"/>
    <mergeCell ref="N13:N15"/>
    <mergeCell ref="N16:N18"/>
    <mergeCell ref="M16:M18"/>
    <mergeCell ref="P34:R34"/>
    <mergeCell ref="Q35:R35"/>
    <mergeCell ref="P36:R36"/>
    <mergeCell ref="P37:R37"/>
    <mergeCell ref="L35:M35"/>
    <mergeCell ref="A29:E29"/>
    <mergeCell ref="A30:E30"/>
    <mergeCell ref="A31:E31"/>
    <mergeCell ref="O22:O24"/>
    <mergeCell ref="O13:O15"/>
    <mergeCell ref="A26:E26"/>
    <mergeCell ref="F27:R27"/>
    <mergeCell ref="F28:I28"/>
    <mergeCell ref="F29:I29"/>
    <mergeCell ref="K19:K21"/>
    <mergeCell ref="A20:B20"/>
    <mergeCell ref="A21:B21"/>
    <mergeCell ref="A22:B22"/>
    <mergeCell ref="G22:H24"/>
    <mergeCell ref="H35:I35"/>
    <mergeCell ref="L22:L24"/>
    <mergeCell ref="H39:I39"/>
    <mergeCell ref="L39:M39"/>
    <mergeCell ref="C36:D36"/>
    <mergeCell ref="E36:F36"/>
    <mergeCell ref="H36:I36"/>
    <mergeCell ref="J36:K36"/>
    <mergeCell ref="J38:K38"/>
    <mergeCell ref="P38:R38"/>
    <mergeCell ref="P39:R39"/>
    <mergeCell ref="P40:R40"/>
    <mergeCell ref="L38:M38"/>
    <mergeCell ref="J37:K37"/>
    <mergeCell ref="A42:R42"/>
    <mergeCell ref="N38:O38"/>
    <mergeCell ref="N39:O39"/>
    <mergeCell ref="N40:O40"/>
    <mergeCell ref="N34:O34"/>
    <mergeCell ref="N35:O35"/>
    <mergeCell ref="N36:O36"/>
    <mergeCell ref="N37:O37"/>
    <mergeCell ref="L41:M41"/>
    <mergeCell ref="A34:B34"/>
    <mergeCell ref="C34:D34"/>
    <mergeCell ref="H34:I34"/>
    <mergeCell ref="L36:M36"/>
    <mergeCell ref="L37:M37"/>
    <mergeCell ref="A36:B36"/>
    <mergeCell ref="A38:B38"/>
    <mergeCell ref="C38:D38"/>
    <mergeCell ref="E38:F38"/>
    <mergeCell ref="H38:I38"/>
    <mergeCell ref="L34:M34"/>
    <mergeCell ref="A35:B35"/>
    <mergeCell ref="C35:D35"/>
    <mergeCell ref="P41:R41"/>
    <mergeCell ref="J41:K41"/>
    <mergeCell ref="A27:E27"/>
    <mergeCell ref="O19:O21"/>
    <mergeCell ref="M13:M15"/>
    <mergeCell ref="L16:L18"/>
    <mergeCell ref="I13:I15"/>
    <mergeCell ref="J13:J15"/>
    <mergeCell ref="K13:K15"/>
    <mergeCell ref="A17:B17"/>
    <mergeCell ref="A13:B13"/>
    <mergeCell ref="A16:B16"/>
    <mergeCell ref="N19:N21"/>
    <mergeCell ref="N22:N24"/>
    <mergeCell ref="O16:O18"/>
    <mergeCell ref="L13:L15"/>
    <mergeCell ref="I22:I24"/>
    <mergeCell ref="J22:J24"/>
    <mergeCell ref="K22:K24"/>
    <mergeCell ref="A19:B19"/>
    <mergeCell ref="G19:H21"/>
    <mergeCell ref="I19:I21"/>
    <mergeCell ref="J19:J21"/>
    <mergeCell ref="L19:L21"/>
    <mergeCell ref="M19:M21"/>
    <mergeCell ref="M22:M24"/>
    <mergeCell ref="A5:H5"/>
    <mergeCell ref="A6:B6"/>
    <mergeCell ref="G6:H6"/>
    <mergeCell ref="G7:H9"/>
    <mergeCell ref="I7:I9"/>
    <mergeCell ref="J7:J9"/>
    <mergeCell ref="K7:K9"/>
    <mergeCell ref="A7:B7"/>
    <mergeCell ref="I16:I18"/>
    <mergeCell ref="J16:J18"/>
    <mergeCell ref="K16:K18"/>
    <mergeCell ref="G13:H15"/>
    <mergeCell ref="A14:B14"/>
    <mergeCell ref="G16:H18"/>
    <mergeCell ref="P8:R8"/>
    <mergeCell ref="A10:B10"/>
    <mergeCell ref="A11:B11"/>
    <mergeCell ref="G10:H12"/>
    <mergeCell ref="I10:I12"/>
    <mergeCell ref="J10:J12"/>
    <mergeCell ref="K10:K12"/>
    <mergeCell ref="O7:O9"/>
    <mergeCell ref="O10:O12"/>
    <mergeCell ref="A8:B8"/>
    <mergeCell ref="L7:L9"/>
    <mergeCell ref="M7:M9"/>
    <mergeCell ref="N10:N12"/>
    <mergeCell ref="L10:L12"/>
    <mergeCell ref="M10:M12"/>
    <mergeCell ref="N7:N9"/>
  </mergeCells>
  <hyperlinks>
    <hyperlink ref="M47" r:id="rId1" xr:uid="{3BB2A551-742A-48FF-89E7-11CED04E9C3C}"/>
    <hyperlink ref="G47" r:id="rId2" xr:uid="{EAF4756E-CB0A-4213-ACF8-642066A8C101}"/>
    <hyperlink ref="A47" r:id="rId3" xr:uid="{E1BB53CF-2617-403C-AC14-A99571E6B047}"/>
  </hyperlinks>
  <pageMargins left="0.25" right="0.25" top="0.75" bottom="0.75" header="0.3" footer="0.3"/>
  <pageSetup paperSize="9" scale="41" orientation="landscape" r:id="rId4"/>
  <headerFooter>
    <oddFooter>&amp;L_x000D_&amp;1#&amp;"Calibri"&amp;10&amp;K000000 Sensitivity: Internal</oddFooter>
  </headerFooter>
  <drawing r:id="rId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134DB-067E-4C87-8F16-801AAA9482CB}">
  <sheetPr>
    <tabColor rgb="FFFF0000"/>
  </sheetPr>
  <dimension ref="A1:AD56"/>
  <sheetViews>
    <sheetView workbookViewId="0">
      <selection activeCell="K6" sqref="D6:K6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0" width="12.42578125" style="375" customWidth="1"/>
    <col min="11" max="11" width="15.5703125" style="375" customWidth="1"/>
    <col min="12" max="13" width="13.5703125" style="375" customWidth="1"/>
    <col min="14" max="18" width="12.42578125" style="375" customWidth="1"/>
    <col min="19" max="22" width="9.42578125" style="375"/>
    <col min="23" max="23" width="11.42578125" style="375" bestFit="1" customWidth="1"/>
    <col min="24" max="16384" width="9.42578125" style="375"/>
  </cols>
  <sheetData>
    <row r="1" spans="1:30" s="367" customFormat="1" ht="25.35" customHeight="1"/>
    <row r="2" spans="1:30" s="389" customFormat="1" ht="25.35" customHeight="1">
      <c r="A2" s="388" t="s">
        <v>1690</v>
      </c>
      <c r="B2" s="390" t="s">
        <v>1514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30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30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30" s="119" customFormat="1" ht="25.35" customHeight="1" thickBot="1">
      <c r="A5" s="2085" t="s">
        <v>2257</v>
      </c>
      <c r="B5" s="2086"/>
      <c r="C5" s="2086"/>
      <c r="D5" s="2086"/>
      <c r="E5" s="2086"/>
      <c r="F5" s="2086"/>
      <c r="G5" s="2086"/>
      <c r="H5" s="2086"/>
      <c r="K5" s="119">
        <f>K7-$F$8</f>
        <v>45</v>
      </c>
      <c r="L5" s="198">
        <f>L7-$F$8</f>
        <v>-15</v>
      </c>
      <c r="M5" s="198">
        <f>M7-$F$8</f>
        <v>-9</v>
      </c>
      <c r="N5" s="198">
        <f>N7-$F$8</f>
        <v>-4</v>
      </c>
      <c r="O5" s="198">
        <f>O7-$F$8</f>
        <v>-4</v>
      </c>
    </row>
    <row r="6" spans="1:30" s="10" customFormat="1" ht="73.5" customHeight="1" thickBot="1">
      <c r="A6" s="1903" t="s">
        <v>1692</v>
      </c>
      <c r="B6" s="1904"/>
      <c r="C6" s="129" t="s">
        <v>1693</v>
      </c>
      <c r="D6" s="129" t="s">
        <v>1694</v>
      </c>
      <c r="E6" s="129" t="s">
        <v>1695</v>
      </c>
      <c r="F6" s="129" t="s">
        <v>1696</v>
      </c>
      <c r="G6" s="1905" t="s">
        <v>1697</v>
      </c>
      <c r="H6" s="1904"/>
      <c r="I6" s="129" t="s">
        <v>1693</v>
      </c>
      <c r="J6" s="129" t="s">
        <v>2168</v>
      </c>
      <c r="K6" s="241" t="s">
        <v>2258</v>
      </c>
      <c r="L6" s="241"/>
      <c r="M6" s="241"/>
      <c r="N6" s="101"/>
      <c r="O6" s="101"/>
      <c r="P6" s="463"/>
      <c r="Q6" s="463"/>
      <c r="R6" s="464"/>
    </row>
    <row r="7" spans="1:30" s="10" customFormat="1" ht="14.25" customHeight="1">
      <c r="A7" s="1933" t="s">
        <v>1868</v>
      </c>
      <c r="B7" s="2000"/>
      <c r="C7" s="478" t="s">
        <v>1869</v>
      </c>
      <c r="D7" s="291" t="s">
        <v>1221</v>
      </c>
      <c r="E7" s="332">
        <v>45157</v>
      </c>
      <c r="F7" s="324">
        <v>45159</v>
      </c>
      <c r="G7" s="1935" t="s">
        <v>2259</v>
      </c>
      <c r="H7" s="1936"/>
      <c r="I7" s="1912" t="s">
        <v>2260</v>
      </c>
      <c r="J7" s="1920">
        <v>45173</v>
      </c>
      <c r="K7" s="1920">
        <v>45204</v>
      </c>
      <c r="L7" s="2022">
        <v>45144</v>
      </c>
      <c r="M7" s="2022">
        <v>45150</v>
      </c>
      <c r="N7" s="2022">
        <v>45155</v>
      </c>
      <c r="O7" s="2022">
        <v>45155</v>
      </c>
      <c r="P7" s="2093" t="s">
        <v>2246</v>
      </c>
      <c r="Q7" s="2094"/>
      <c r="R7" s="2094"/>
      <c r="S7" s="2094"/>
      <c r="T7" s="2094"/>
      <c r="U7" s="2094"/>
      <c r="V7" s="787"/>
      <c r="W7" s="787"/>
      <c r="X7" s="787"/>
      <c r="Y7" s="787"/>
      <c r="Z7" s="787"/>
      <c r="AA7" s="787"/>
      <c r="AB7" s="787"/>
      <c r="AC7" s="787"/>
    </row>
    <row r="8" spans="1:30" s="10" customFormat="1" ht="14.25" customHeight="1">
      <c r="A8" s="2077" t="s">
        <v>2247</v>
      </c>
      <c r="B8" s="2078"/>
      <c r="C8" s="786" t="s">
        <v>2248</v>
      </c>
      <c r="D8" s="250" t="s">
        <v>661</v>
      </c>
      <c r="E8" s="462">
        <v>45157</v>
      </c>
      <c r="F8" s="462">
        <v>45159</v>
      </c>
      <c r="G8" s="1937"/>
      <c r="H8" s="1938"/>
      <c r="I8" s="1913"/>
      <c r="J8" s="1921"/>
      <c r="K8" s="1921"/>
      <c r="L8" s="2017"/>
      <c r="M8" s="2017"/>
      <c r="N8" s="2017"/>
      <c r="O8" s="2017"/>
      <c r="P8" s="2090"/>
      <c r="Q8" s="2091"/>
      <c r="R8" s="2092"/>
    </row>
    <row r="9" spans="1:30" s="10" customFormat="1" ht="14.25" customHeight="1" thickBot="1">
      <c r="A9" s="2001"/>
      <c r="B9" s="2002"/>
      <c r="C9" s="333"/>
      <c r="D9" s="327"/>
      <c r="E9" s="334">
        <v>44984</v>
      </c>
      <c r="F9" s="334">
        <v>44986</v>
      </c>
      <c r="G9" s="1939"/>
      <c r="H9" s="1940"/>
      <c r="I9" s="1914"/>
      <c r="J9" s="1922"/>
      <c r="K9" s="1922"/>
      <c r="L9" s="2018"/>
      <c r="M9" s="2018"/>
      <c r="N9" s="2018"/>
      <c r="O9" s="2018"/>
      <c r="P9" s="759"/>
      <c r="Q9" s="760"/>
      <c r="R9" s="789"/>
    </row>
    <row r="10" spans="1:30" s="10" customFormat="1" ht="14.25" customHeight="1">
      <c r="A10" s="1933" t="s">
        <v>1868</v>
      </c>
      <c r="B10" s="2000"/>
      <c r="C10" s="478" t="s">
        <v>1874</v>
      </c>
      <c r="D10" s="291" t="s">
        <v>1221</v>
      </c>
      <c r="E10" s="332">
        <f>E7+7</f>
        <v>45164</v>
      </c>
      <c r="F10" s="332">
        <f>F7+7</f>
        <v>45166</v>
      </c>
      <c r="G10" s="1935" t="s">
        <v>2261</v>
      </c>
      <c r="H10" s="1936"/>
      <c r="I10" s="1912" t="s">
        <v>2262</v>
      </c>
      <c r="J10" s="1920">
        <f t="shared" ref="J10" si="0">J7+7</f>
        <v>45180</v>
      </c>
      <c r="K10" s="1920">
        <f>K7+7</f>
        <v>45211</v>
      </c>
      <c r="L10" s="2022">
        <f>L7+7</f>
        <v>45151</v>
      </c>
      <c r="M10" s="2022">
        <f>M7+7</f>
        <v>45157</v>
      </c>
      <c r="N10" s="2022">
        <f>N7+7</f>
        <v>45162</v>
      </c>
      <c r="O10" s="2022">
        <f>O7+7</f>
        <v>45162</v>
      </c>
      <c r="P10" s="2095" t="s">
        <v>2250</v>
      </c>
      <c r="Q10" s="2096"/>
      <c r="R10" s="2096"/>
      <c r="S10" s="2096"/>
      <c r="T10" s="788"/>
      <c r="U10" s="788"/>
      <c r="V10" s="788"/>
      <c r="W10" s="788"/>
      <c r="X10" s="788"/>
      <c r="Y10" s="788"/>
      <c r="Z10" s="788"/>
      <c r="AA10" s="788"/>
      <c r="AB10" s="788"/>
      <c r="AC10" s="788"/>
      <c r="AD10" s="788"/>
    </row>
    <row r="11" spans="1:30" s="10" customFormat="1" ht="14.25" customHeight="1">
      <c r="A11" s="2037" t="s">
        <v>1826</v>
      </c>
      <c r="B11" s="2024"/>
      <c r="C11" s="284" t="s">
        <v>2171</v>
      </c>
      <c r="D11" s="250" t="s">
        <v>661</v>
      </c>
      <c r="E11" s="250">
        <f>+E8+6</f>
        <v>45163</v>
      </c>
      <c r="F11" s="250">
        <f>+F8+7</f>
        <v>45166</v>
      </c>
      <c r="G11" s="1937"/>
      <c r="H11" s="1938"/>
      <c r="I11" s="1913"/>
      <c r="J11" s="1921"/>
      <c r="K11" s="1921"/>
      <c r="L11" s="2017"/>
      <c r="M11" s="2017"/>
      <c r="N11" s="2017"/>
      <c r="O11" s="2017"/>
      <c r="P11" s="2066"/>
      <c r="Q11" s="2067"/>
      <c r="R11" s="2089"/>
      <c r="T11" s="788"/>
      <c r="U11" s="788"/>
      <c r="V11" s="788"/>
      <c r="W11" s="788"/>
      <c r="X11" s="788"/>
      <c r="Y11" s="788"/>
      <c r="Z11" s="788"/>
      <c r="AA11" s="788"/>
      <c r="AB11" s="788"/>
      <c r="AC11" s="788"/>
      <c r="AD11" s="788"/>
    </row>
    <row r="12" spans="1:30" s="10" customFormat="1" ht="14.25" customHeight="1" thickBot="1">
      <c r="A12" s="2001"/>
      <c r="B12" s="2002"/>
      <c r="C12" s="333"/>
      <c r="D12" s="282"/>
      <c r="E12" s="318">
        <f>E9+7</f>
        <v>44991</v>
      </c>
      <c r="F12" s="318">
        <f>F9+7</f>
        <v>44993</v>
      </c>
      <c r="G12" s="1939"/>
      <c r="H12" s="1940"/>
      <c r="I12" s="1914"/>
      <c r="J12" s="1922"/>
      <c r="K12" s="1922"/>
      <c r="L12" s="2018"/>
      <c r="M12" s="2018"/>
      <c r="N12" s="2018"/>
      <c r="O12" s="2018"/>
      <c r="P12" s="2097"/>
      <c r="Q12" s="2098"/>
      <c r="R12" s="2099"/>
    </row>
    <row r="13" spans="1:30" s="10" customFormat="1" ht="14.25" customHeight="1">
      <c r="A13" s="1933" t="s">
        <v>1868</v>
      </c>
      <c r="B13" s="2000"/>
      <c r="C13" s="308" t="s">
        <v>1879</v>
      </c>
      <c r="D13" s="285" t="s">
        <v>1221</v>
      </c>
      <c r="E13" s="292">
        <f>E10+7</f>
        <v>45171</v>
      </c>
      <c r="F13" s="292">
        <f>F10+7</f>
        <v>45173</v>
      </c>
      <c r="G13" s="1935" t="s">
        <v>2263</v>
      </c>
      <c r="H13" s="1936"/>
      <c r="I13" s="1912" t="s">
        <v>2264</v>
      </c>
      <c r="J13" s="1920">
        <f t="shared" ref="J13" si="1">J10+7</f>
        <v>45187</v>
      </c>
      <c r="K13" s="1920">
        <f>K10+7</f>
        <v>45218</v>
      </c>
      <c r="L13" s="2022">
        <f>L10+7</f>
        <v>45158</v>
      </c>
      <c r="M13" s="2022">
        <f>M10+7</f>
        <v>45164</v>
      </c>
      <c r="N13" s="2022">
        <f>N10+7</f>
        <v>45169</v>
      </c>
      <c r="O13" s="2022">
        <f>O10+7</f>
        <v>45169</v>
      </c>
      <c r="P13" s="2100"/>
      <c r="Q13" s="2101"/>
      <c r="R13" s="2102"/>
      <c r="S13" s="787"/>
      <c r="T13" s="343"/>
      <c r="U13" s="343"/>
      <c r="V13" s="343"/>
      <c r="W13" s="343"/>
      <c r="X13" s="343"/>
      <c r="Y13" s="343"/>
    </row>
    <row r="14" spans="1:30" s="10" customFormat="1" ht="14.25" customHeight="1">
      <c r="A14" s="2023" t="s">
        <v>1828</v>
      </c>
      <c r="B14" s="2024"/>
      <c r="C14" s="284" t="s">
        <v>2174</v>
      </c>
      <c r="D14" s="250" t="s">
        <v>661</v>
      </c>
      <c r="E14" s="285">
        <f>+E11+7</f>
        <v>45170</v>
      </c>
      <c r="F14" s="285">
        <f>+F11+7</f>
        <v>45173</v>
      </c>
      <c r="G14" s="1937"/>
      <c r="H14" s="1938"/>
      <c r="I14" s="1913"/>
      <c r="J14" s="1921"/>
      <c r="K14" s="1921"/>
      <c r="L14" s="2017"/>
      <c r="M14" s="2017"/>
      <c r="N14" s="2017"/>
      <c r="O14" s="2017"/>
      <c r="P14" s="2066"/>
      <c r="Q14" s="2067"/>
      <c r="R14" s="2089"/>
    </row>
    <row r="15" spans="1:30" s="10" customFormat="1" ht="14.25" customHeight="1" thickBot="1">
      <c r="A15" s="2001"/>
      <c r="B15" s="2002"/>
      <c r="C15" s="333"/>
      <c r="D15" s="282"/>
      <c r="E15" s="318">
        <f>E12+7</f>
        <v>44998</v>
      </c>
      <c r="F15" s="318">
        <f>F12+7</f>
        <v>45000</v>
      </c>
      <c r="G15" s="1939"/>
      <c r="H15" s="1940"/>
      <c r="I15" s="1914"/>
      <c r="J15" s="1922"/>
      <c r="K15" s="1922"/>
      <c r="L15" s="2018"/>
      <c r="M15" s="2018"/>
      <c r="N15" s="2018"/>
      <c r="O15" s="2018"/>
      <c r="P15" s="469"/>
      <c r="Q15" s="469"/>
      <c r="R15" s="470"/>
    </row>
    <row r="16" spans="1:30" s="10" customFormat="1" ht="14.25" customHeight="1">
      <c r="A16" s="1933" t="s">
        <v>1868</v>
      </c>
      <c r="B16" s="2000"/>
      <c r="C16" s="308" t="s">
        <v>1884</v>
      </c>
      <c r="D16" s="285" t="s">
        <v>1221</v>
      </c>
      <c r="E16" s="285">
        <f>E13+7</f>
        <v>45178</v>
      </c>
      <c r="F16" s="285">
        <f>F13+7</f>
        <v>45180</v>
      </c>
      <c r="G16" s="1935" t="s">
        <v>2265</v>
      </c>
      <c r="H16" s="1936"/>
      <c r="I16" s="1912" t="s">
        <v>2266</v>
      </c>
      <c r="J16" s="1920">
        <f t="shared" ref="J16" si="2">J13+7</f>
        <v>45194</v>
      </c>
      <c r="K16" s="1920">
        <f>+K13+7</f>
        <v>45225</v>
      </c>
      <c r="L16" s="2022">
        <f>+L13+7</f>
        <v>45165</v>
      </c>
      <c r="M16" s="2022">
        <f>+M13+7</f>
        <v>45171</v>
      </c>
      <c r="N16" s="2022">
        <f>+N13+7</f>
        <v>45176</v>
      </c>
      <c r="O16" s="2022">
        <f>+O13+7</f>
        <v>45176</v>
      </c>
      <c r="P16" s="2100"/>
      <c r="Q16" s="2101"/>
      <c r="R16" s="2102"/>
    </row>
    <row r="17" spans="1:18" s="10" customFormat="1" ht="14.25" customHeight="1">
      <c r="A17" s="2023" t="s">
        <v>1830</v>
      </c>
      <c r="B17" s="2024"/>
      <c r="C17" s="284" t="s">
        <v>2177</v>
      </c>
      <c r="D17" s="250" t="s">
        <v>661</v>
      </c>
      <c r="E17" s="285">
        <f>+E14+7</f>
        <v>45177</v>
      </c>
      <c r="F17" s="285">
        <f>+F14+7</f>
        <v>45180</v>
      </c>
      <c r="G17" s="1937"/>
      <c r="H17" s="1938"/>
      <c r="I17" s="1913"/>
      <c r="J17" s="1921"/>
      <c r="K17" s="1921"/>
      <c r="L17" s="2017"/>
      <c r="M17" s="2017"/>
      <c r="N17" s="2017"/>
      <c r="O17" s="2017"/>
      <c r="P17" s="471"/>
      <c r="Q17" s="471"/>
      <c r="R17" s="472"/>
    </row>
    <row r="18" spans="1:18" s="10" customFormat="1" ht="14.25" customHeight="1" thickBot="1">
      <c r="A18" s="2001"/>
      <c r="B18" s="2002"/>
      <c r="C18" s="333"/>
      <c r="D18" s="282"/>
      <c r="E18" s="318">
        <f t="shared" ref="E18:F24" si="3">E15+7</f>
        <v>45005</v>
      </c>
      <c r="F18" s="318">
        <f t="shared" si="3"/>
        <v>45007</v>
      </c>
      <c r="G18" s="1939"/>
      <c r="H18" s="1940"/>
      <c r="I18" s="1914"/>
      <c r="J18" s="1922"/>
      <c r="K18" s="1922"/>
      <c r="L18" s="2018"/>
      <c r="M18" s="2018"/>
      <c r="N18" s="2018"/>
      <c r="O18" s="2018"/>
      <c r="P18" s="473"/>
      <c r="Q18" s="473"/>
      <c r="R18" s="474"/>
    </row>
    <row r="19" spans="1:18" s="10" customFormat="1" ht="14.25" customHeight="1">
      <c r="A19" s="1933" t="s">
        <v>1868</v>
      </c>
      <c r="B19" s="2000"/>
      <c r="C19" s="308" t="s">
        <v>1889</v>
      </c>
      <c r="D19" s="285" t="s">
        <v>1221</v>
      </c>
      <c r="E19" s="292">
        <f t="shared" si="3"/>
        <v>45185</v>
      </c>
      <c r="F19" s="292">
        <f t="shared" si="3"/>
        <v>45187</v>
      </c>
      <c r="G19" s="1935" t="s">
        <v>2267</v>
      </c>
      <c r="H19" s="1936"/>
      <c r="I19" s="1912" t="s">
        <v>2262</v>
      </c>
      <c r="J19" s="1920">
        <f t="shared" ref="J19" si="4">J16+7</f>
        <v>45201</v>
      </c>
      <c r="K19" s="1920">
        <f>+K16+7</f>
        <v>45232</v>
      </c>
      <c r="L19" s="2022">
        <f>+L16+7</f>
        <v>45172</v>
      </c>
      <c r="M19" s="2022">
        <f>+M16+7</f>
        <v>45178</v>
      </c>
      <c r="N19" s="2022">
        <f>+N16+7</f>
        <v>45183</v>
      </c>
      <c r="O19" s="2022">
        <f>+O16+7</f>
        <v>45183</v>
      </c>
      <c r="P19" s="2100"/>
      <c r="Q19" s="2101"/>
      <c r="R19" s="2102"/>
    </row>
    <row r="20" spans="1:18" s="10" customFormat="1" ht="14.25" customHeight="1">
      <c r="A20" s="2023" t="s">
        <v>1832</v>
      </c>
      <c r="B20" s="2024"/>
      <c r="C20" s="284" t="s">
        <v>2180</v>
      </c>
      <c r="D20" s="250" t="s">
        <v>661</v>
      </c>
      <c r="E20" s="285">
        <f t="shared" si="3"/>
        <v>45184</v>
      </c>
      <c r="F20" s="285">
        <f t="shared" si="3"/>
        <v>45187</v>
      </c>
      <c r="G20" s="1937"/>
      <c r="H20" s="1938"/>
      <c r="I20" s="1913"/>
      <c r="J20" s="1921"/>
      <c r="K20" s="1921"/>
      <c r="L20" s="2017"/>
      <c r="M20" s="2017"/>
      <c r="N20" s="2017"/>
      <c r="O20" s="2017"/>
      <c r="P20" s="471"/>
      <c r="Q20" s="471"/>
      <c r="R20" s="472"/>
    </row>
    <row r="21" spans="1:18" s="10" customFormat="1" ht="14.25" customHeight="1" thickBot="1">
      <c r="A21" s="2001"/>
      <c r="B21" s="2002"/>
      <c r="C21" s="333"/>
      <c r="D21" s="282"/>
      <c r="E21" s="318">
        <f t="shared" si="3"/>
        <v>45012</v>
      </c>
      <c r="F21" s="318">
        <f t="shared" si="3"/>
        <v>45014</v>
      </c>
      <c r="G21" s="1939"/>
      <c r="H21" s="1940"/>
      <c r="I21" s="1914"/>
      <c r="J21" s="1922"/>
      <c r="K21" s="1922"/>
      <c r="L21" s="2018"/>
      <c r="M21" s="2018"/>
      <c r="N21" s="2018"/>
      <c r="O21" s="2018"/>
      <c r="P21" s="473"/>
      <c r="Q21" s="473"/>
      <c r="R21" s="474"/>
    </row>
    <row r="22" spans="1:18" s="10" customFormat="1" ht="13.5" customHeight="1">
      <c r="A22" s="1933" t="s">
        <v>1868</v>
      </c>
      <c r="B22" s="2000"/>
      <c r="C22" s="308" t="s">
        <v>1894</v>
      </c>
      <c r="D22" s="285" t="s">
        <v>1221</v>
      </c>
      <c r="E22" s="292">
        <f t="shared" si="3"/>
        <v>45192</v>
      </c>
      <c r="F22" s="292">
        <f t="shared" si="3"/>
        <v>45194</v>
      </c>
      <c r="G22" s="1935" t="s">
        <v>2268</v>
      </c>
      <c r="H22" s="1936"/>
      <c r="I22" s="1912" t="s">
        <v>2269</v>
      </c>
      <c r="J22" s="1920">
        <f t="shared" ref="J22" si="5">J19+7</f>
        <v>45208</v>
      </c>
      <c r="K22" s="1920">
        <f t="shared" ref="K22:L22" si="6">+K19+7</f>
        <v>45239</v>
      </c>
      <c r="L22" s="2022">
        <f t="shared" si="6"/>
        <v>45179</v>
      </c>
      <c r="M22" s="2022">
        <f>+M19+7</f>
        <v>45185</v>
      </c>
      <c r="N22" s="2022">
        <f>+N19+7</f>
        <v>45190</v>
      </c>
      <c r="O22" s="2022">
        <f>+O19+7</f>
        <v>45190</v>
      </c>
      <c r="P22" s="2100"/>
      <c r="Q22" s="2101"/>
      <c r="R22" s="2102"/>
    </row>
    <row r="23" spans="1:18" s="10" customFormat="1" ht="14.1" customHeight="1">
      <c r="A23" s="2023" t="s">
        <v>2183</v>
      </c>
      <c r="B23" s="2024"/>
      <c r="C23" s="284" t="s">
        <v>2184</v>
      </c>
      <c r="D23" s="250" t="s">
        <v>661</v>
      </c>
      <c r="E23" s="285">
        <f>E20+7</f>
        <v>45191</v>
      </c>
      <c r="F23" s="285">
        <f>F20+7</f>
        <v>45194</v>
      </c>
      <c r="G23" s="1937"/>
      <c r="H23" s="1938"/>
      <c r="I23" s="1913"/>
      <c r="J23" s="1921"/>
      <c r="K23" s="1921"/>
      <c r="L23" s="2017"/>
      <c r="M23" s="2017"/>
      <c r="N23" s="2017"/>
      <c r="O23" s="2017"/>
      <c r="P23" s="471"/>
      <c r="Q23" s="471"/>
      <c r="R23" s="472"/>
    </row>
    <row r="24" spans="1:18" s="10" customFormat="1" ht="14.1" customHeight="1" thickBot="1">
      <c r="A24" s="2001"/>
      <c r="B24" s="2002"/>
      <c r="C24" s="333"/>
      <c r="D24" s="282"/>
      <c r="E24" s="318">
        <f t="shared" si="3"/>
        <v>45019</v>
      </c>
      <c r="F24" s="318">
        <f t="shared" si="3"/>
        <v>45021</v>
      </c>
      <c r="G24" s="1939"/>
      <c r="H24" s="1940"/>
      <c r="I24" s="1914"/>
      <c r="J24" s="1922"/>
      <c r="K24" s="1922"/>
      <c r="L24" s="2018"/>
      <c r="M24" s="2018"/>
      <c r="N24" s="2018"/>
      <c r="O24" s="2018"/>
      <c r="P24" s="475"/>
      <c r="Q24" s="475"/>
      <c r="R24" s="476"/>
    </row>
    <row r="25" spans="1:18" s="10" customFormat="1" ht="14.1" customHeight="1">
      <c r="A25" s="47"/>
      <c r="B25" s="48"/>
      <c r="C25" s="49"/>
      <c r="D25" s="49"/>
      <c r="E25" s="49"/>
      <c r="F25" s="49"/>
      <c r="G25" s="48"/>
      <c r="H25" s="48"/>
      <c r="I25" s="49"/>
      <c r="J25" s="50"/>
      <c r="K25" s="50"/>
      <c r="L25" s="50"/>
      <c r="M25" s="50"/>
      <c r="N25" s="22"/>
      <c r="O25" s="14"/>
      <c r="P25" s="22"/>
      <c r="Q25" s="22"/>
    </row>
    <row r="26" spans="1:18" s="10" customFormat="1" ht="14.1" customHeight="1">
      <c r="A26" s="1952" t="s">
        <v>2188</v>
      </c>
      <c r="B26" s="1953"/>
      <c r="C26" s="1953"/>
      <c r="D26" s="1953"/>
      <c r="E26" s="1954"/>
      <c r="F26" s="1987" t="s">
        <v>2189</v>
      </c>
      <c r="G26" s="1988"/>
      <c r="H26" s="1988"/>
      <c r="I26" s="1988"/>
      <c r="J26" s="1988"/>
      <c r="K26" s="1988"/>
      <c r="L26" s="1988"/>
      <c r="M26" s="1988"/>
      <c r="N26" s="1988"/>
      <c r="O26" s="1988"/>
      <c r="P26" s="1988"/>
      <c r="Q26" s="1988"/>
      <c r="R26" s="1989"/>
    </row>
    <row r="27" spans="1:18" s="10" customFormat="1" ht="14.85" customHeight="1">
      <c r="A27" s="2016"/>
      <c r="B27" s="1945"/>
      <c r="C27" s="1945"/>
      <c r="D27" s="1945"/>
      <c r="E27" s="1946"/>
      <c r="F27" s="1990" t="s">
        <v>2270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4.85" customHeight="1">
      <c r="A28" s="1981"/>
      <c r="B28" s="1982"/>
      <c r="C28" s="1982"/>
      <c r="D28" s="1982"/>
      <c r="E28" s="1983"/>
      <c r="F28" s="2003" t="s">
        <v>2190</v>
      </c>
      <c r="G28" s="2004"/>
      <c r="H28" s="2004"/>
      <c r="I28" s="2005"/>
      <c r="J28" s="25"/>
      <c r="K28" s="25"/>
      <c r="L28" s="31"/>
      <c r="M28" s="31"/>
      <c r="N28" s="31"/>
      <c r="O28" s="31"/>
      <c r="P28" s="31"/>
      <c r="R28" s="25"/>
    </row>
    <row r="29" spans="1:18" s="10" customFormat="1" ht="14.85" customHeight="1">
      <c r="A29" s="1981"/>
      <c r="B29" s="1982"/>
      <c r="C29" s="1982"/>
      <c r="D29" s="1982"/>
      <c r="E29" s="1983"/>
      <c r="F29" s="2003"/>
      <c r="G29" s="2004"/>
      <c r="H29" s="2004"/>
      <c r="I29" s="2005"/>
      <c r="J29" s="148"/>
      <c r="K29" s="148"/>
      <c r="L29" s="149" t="s">
        <v>2147</v>
      </c>
      <c r="M29" s="149" t="s">
        <v>2148</v>
      </c>
      <c r="N29" s="149" t="s">
        <v>2149</v>
      </c>
      <c r="O29" s="149" t="s">
        <v>1745</v>
      </c>
      <c r="P29" s="149" t="s">
        <v>2191</v>
      </c>
      <c r="Q29" s="119" t="s">
        <v>2151</v>
      </c>
      <c r="R29" s="25"/>
    </row>
    <row r="30" spans="1:18" s="10" customFormat="1" ht="14.85" customHeight="1">
      <c r="A30" s="1944"/>
      <c r="B30" s="1945"/>
      <c r="C30" s="1945"/>
      <c r="D30" s="1945"/>
      <c r="E30" s="1946"/>
      <c r="F30" s="1947"/>
      <c r="G30" s="1948"/>
      <c r="H30" s="1948"/>
      <c r="I30" s="1949"/>
      <c r="J30" s="41" t="s">
        <v>2152</v>
      </c>
      <c r="K30" s="31"/>
      <c r="L30" s="31" t="s">
        <v>1747</v>
      </c>
      <c r="M30" s="31" t="s">
        <v>1747</v>
      </c>
      <c r="N30" s="31" t="s">
        <v>1747</v>
      </c>
      <c r="O30" s="31" t="s">
        <v>1747</v>
      </c>
      <c r="P30" s="31" t="s">
        <v>2192</v>
      </c>
      <c r="Q30" s="31" t="s">
        <v>2155</v>
      </c>
      <c r="R30" s="25"/>
    </row>
    <row r="31" spans="1:18" s="10" customFormat="1" ht="14.85" customHeight="1">
      <c r="A31" s="1944"/>
      <c r="B31" s="1945"/>
      <c r="C31" s="1945"/>
      <c r="D31" s="1945"/>
      <c r="E31" s="1946"/>
      <c r="F31" s="1947"/>
      <c r="G31" s="1948"/>
      <c r="H31" s="1948"/>
      <c r="I31" s="1949"/>
      <c r="J31" s="42" t="s">
        <v>2156</v>
      </c>
      <c r="K31" s="31"/>
      <c r="L31" s="31" t="s">
        <v>1749</v>
      </c>
      <c r="M31" s="31" t="s">
        <v>1749</v>
      </c>
      <c r="N31" s="31" t="s">
        <v>1749</v>
      </c>
      <c r="O31" s="31" t="s">
        <v>1750</v>
      </c>
      <c r="P31" s="31"/>
      <c r="Q31" s="31"/>
      <c r="R31" s="32"/>
    </row>
    <row r="32" spans="1:18" s="10" customFormat="1" ht="14.85" customHeight="1">
      <c r="A32" s="43"/>
      <c r="B32" s="13"/>
      <c r="C32" s="14"/>
      <c r="D32" s="14"/>
      <c r="E32" s="14"/>
      <c r="F32" s="14"/>
      <c r="G32" s="13"/>
      <c r="H32" s="13"/>
      <c r="I32" s="14"/>
      <c r="J32" s="41"/>
      <c r="K32" s="31"/>
      <c r="L32" s="31"/>
      <c r="M32" s="31"/>
      <c r="N32" s="31"/>
      <c r="O32" s="31"/>
      <c r="P32" s="31"/>
      <c r="Q32" s="31"/>
    </row>
    <row r="33" spans="1:18" s="10" customFormat="1" ht="14.85" customHeight="1">
      <c r="A33" s="43"/>
      <c r="B33" s="13"/>
      <c r="C33" s="14"/>
      <c r="D33" s="14"/>
      <c r="E33" s="14"/>
      <c r="F33" s="14"/>
      <c r="G33" s="13"/>
      <c r="H33" s="13"/>
      <c r="I33" s="14"/>
      <c r="N33" s="44"/>
    </row>
    <row r="34" spans="1:18" s="10" customFormat="1" ht="14.1" customHeight="1">
      <c r="A34" s="1959" t="s">
        <v>1751</v>
      </c>
      <c r="B34" s="1960"/>
      <c r="C34" s="1968" t="s">
        <v>1429</v>
      </c>
      <c r="D34" s="1969"/>
      <c r="E34" s="14"/>
      <c r="F34" s="14"/>
      <c r="G34" s="126" t="s">
        <v>1751</v>
      </c>
      <c r="H34" s="1972" t="s">
        <v>1222</v>
      </c>
      <c r="I34" s="1973"/>
      <c r="J34" s="14"/>
      <c r="K34" s="14"/>
      <c r="L34" s="2014" t="s">
        <v>1751</v>
      </c>
      <c r="M34" s="2015"/>
      <c r="N34" s="1968" t="s">
        <v>1429</v>
      </c>
      <c r="O34" s="1969"/>
      <c r="P34" s="2006" t="s">
        <v>2193</v>
      </c>
      <c r="Q34" s="2006"/>
      <c r="R34" s="2006"/>
    </row>
    <row r="35" spans="1:18" s="10" customFormat="1" ht="14.1" customHeight="1">
      <c r="A35" s="1959" t="s">
        <v>1754</v>
      </c>
      <c r="B35" s="1960"/>
      <c r="C35" s="1968">
        <v>2840</v>
      </c>
      <c r="D35" s="1969"/>
      <c r="E35" s="100" t="s">
        <v>1755</v>
      </c>
      <c r="F35" s="70" t="s">
        <v>2194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2014" t="s">
        <v>1754</v>
      </c>
      <c r="M35" s="2015"/>
      <c r="N35" s="1968">
        <v>2840</v>
      </c>
      <c r="O35" s="1969"/>
      <c r="P35" s="100" t="s">
        <v>1755</v>
      </c>
      <c r="Q35" s="1996" t="s">
        <v>2194</v>
      </c>
      <c r="R35" s="1997"/>
    </row>
    <row r="36" spans="1:18" s="380" customFormat="1" ht="14.1" customHeight="1">
      <c r="A36" s="1959" t="s">
        <v>1758</v>
      </c>
      <c r="B36" s="1960"/>
      <c r="C36" s="1961" t="s">
        <v>1759</v>
      </c>
      <c r="D36" s="1962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64"/>
      <c r="L36" s="2014" t="s">
        <v>1758</v>
      </c>
      <c r="M36" s="2015"/>
      <c r="N36" s="1963" t="s">
        <v>1759</v>
      </c>
      <c r="O36" s="1974"/>
      <c r="P36" s="1963" t="s">
        <v>1760</v>
      </c>
      <c r="Q36" s="1998"/>
      <c r="R36" s="1999"/>
    </row>
    <row r="37" spans="1:18" s="380" customFormat="1" ht="14.1" customHeight="1">
      <c r="A37" s="1955" t="s">
        <v>1750</v>
      </c>
      <c r="B37" s="1956"/>
      <c r="C37" s="1087" t="s">
        <v>1761</v>
      </c>
      <c r="D37" s="1088"/>
      <c r="E37" s="1091" t="s">
        <v>1739</v>
      </c>
      <c r="F37" s="1092"/>
      <c r="G37" s="127" t="s">
        <v>1762</v>
      </c>
      <c r="H37" s="1975" t="s">
        <v>1739</v>
      </c>
      <c r="I37" s="1976"/>
      <c r="J37" s="1975" t="s">
        <v>2159</v>
      </c>
      <c r="K37" s="1980"/>
      <c r="L37" s="2007" t="s">
        <v>1750</v>
      </c>
      <c r="M37" s="2008"/>
      <c r="N37" s="1087" t="s">
        <v>2037</v>
      </c>
      <c r="O37" s="1088"/>
      <c r="P37" s="1091" t="s">
        <v>1739</v>
      </c>
      <c r="Q37" s="1539"/>
      <c r="R37" s="1703"/>
    </row>
    <row r="38" spans="1:18" s="380" customFormat="1" ht="14.1" customHeight="1">
      <c r="A38" s="1955" t="s">
        <v>1741</v>
      </c>
      <c r="B38" s="1956"/>
      <c r="C38" s="1087" t="s">
        <v>1761</v>
      </c>
      <c r="D38" s="1088"/>
      <c r="E38" s="1091" t="s">
        <v>2271</v>
      </c>
      <c r="F38" s="1092"/>
      <c r="G38" s="127"/>
      <c r="H38" s="1975" t="s">
        <v>1739</v>
      </c>
      <c r="I38" s="1976"/>
      <c r="J38" s="1975" t="s">
        <v>1739</v>
      </c>
      <c r="K38" s="1980"/>
      <c r="L38" s="2007" t="s">
        <v>1741</v>
      </c>
      <c r="M38" s="2008"/>
      <c r="N38" s="1087" t="s">
        <v>2037</v>
      </c>
      <c r="O38" s="1088"/>
      <c r="P38" s="1091" t="s">
        <v>2195</v>
      </c>
      <c r="Q38" s="1539"/>
      <c r="R38" s="1703"/>
    </row>
    <row r="39" spans="1:18" s="380" customFormat="1" ht="14.1" customHeight="1">
      <c r="A39" s="1957" t="s">
        <v>1767</v>
      </c>
      <c r="B39" s="2011"/>
      <c r="C39" s="1150" t="s">
        <v>1739</v>
      </c>
      <c r="D39" s="1151"/>
      <c r="E39" s="1091" t="s">
        <v>1739</v>
      </c>
      <c r="F39" s="1092"/>
      <c r="G39" s="104"/>
      <c r="H39" s="1975"/>
      <c r="I39" s="1976"/>
      <c r="J39" s="17"/>
      <c r="K39" s="30"/>
      <c r="L39" s="2012" t="s">
        <v>1767</v>
      </c>
      <c r="M39" s="2013"/>
      <c r="N39" s="2009" t="s">
        <v>1739</v>
      </c>
      <c r="O39" s="2010"/>
      <c r="P39" s="1091" t="s">
        <v>1739</v>
      </c>
      <c r="Q39" s="1539"/>
      <c r="R39" s="1703"/>
    </row>
    <row r="40" spans="1:18" s="380" customFormat="1" ht="14.1" customHeight="1">
      <c r="A40" s="1955" t="s">
        <v>1749</v>
      </c>
      <c r="B40" s="1956"/>
      <c r="C40" s="1087" t="s">
        <v>1739</v>
      </c>
      <c r="D40" s="1088"/>
      <c r="E40" s="1091" t="s">
        <v>2272</v>
      </c>
      <c r="F40" s="1092"/>
      <c r="G40" s="127"/>
      <c r="H40" s="1975" t="s">
        <v>1739</v>
      </c>
      <c r="I40" s="1976"/>
      <c r="J40" s="1975" t="s">
        <v>1739</v>
      </c>
      <c r="K40" s="1980"/>
      <c r="L40" s="2007" t="s">
        <v>1749</v>
      </c>
      <c r="M40" s="2008"/>
      <c r="N40" s="1975" t="s">
        <v>1739</v>
      </c>
      <c r="O40" s="1976"/>
      <c r="P40" s="1091" t="s">
        <v>2196</v>
      </c>
      <c r="Q40" s="1539"/>
      <c r="R40" s="1703"/>
    </row>
    <row r="41" spans="1:18" s="380" customFormat="1" ht="14.1" customHeight="1">
      <c r="A41" s="1955" t="s">
        <v>662</v>
      </c>
      <c r="B41" s="1956"/>
      <c r="C41" s="1150" t="s">
        <v>1739</v>
      </c>
      <c r="D41" s="1151"/>
      <c r="E41" s="1091" t="s">
        <v>2273</v>
      </c>
      <c r="F41" s="1092"/>
      <c r="G41" s="127"/>
      <c r="H41" s="1975" t="s">
        <v>1739</v>
      </c>
      <c r="I41" s="1976"/>
      <c r="J41" s="1975" t="s">
        <v>1739</v>
      </c>
      <c r="K41" s="1980"/>
      <c r="L41" s="2007" t="s">
        <v>662</v>
      </c>
      <c r="M41" s="2008"/>
      <c r="N41" s="2009" t="s">
        <v>1739</v>
      </c>
      <c r="O41" s="2010"/>
      <c r="P41" s="1091" t="s">
        <v>2197</v>
      </c>
      <c r="Q41" s="1539"/>
      <c r="R41" s="1703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18" ht="13.35" customHeight="1">
      <c r="A49" s="381"/>
      <c r="B49" s="381"/>
      <c r="C49" s="38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</row>
    <row r="50" spans="1:18" ht="13.35" customHeight="1">
      <c r="A50" s="381"/>
      <c r="B50" s="381"/>
      <c r="C50" s="381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51">
    <mergeCell ref="P7:U7"/>
    <mergeCell ref="P10:S10"/>
    <mergeCell ref="P12:R12"/>
    <mergeCell ref="P13:R13"/>
    <mergeCell ref="P16:R16"/>
    <mergeCell ref="P19:R19"/>
    <mergeCell ref="P22:R22"/>
    <mergeCell ref="A12:B12"/>
    <mergeCell ref="P14:R14"/>
    <mergeCell ref="A9:B9"/>
    <mergeCell ref="A20:B20"/>
    <mergeCell ref="A21:B21"/>
    <mergeCell ref="A22:B22"/>
    <mergeCell ref="G22:H24"/>
    <mergeCell ref="I22:I24"/>
    <mergeCell ref="J22:J24"/>
    <mergeCell ref="K22:K24"/>
    <mergeCell ref="A19:B19"/>
    <mergeCell ref="G19:H21"/>
    <mergeCell ref="I19:I21"/>
    <mergeCell ref="J19:J21"/>
    <mergeCell ref="K19:K21"/>
    <mergeCell ref="L16:L18"/>
    <mergeCell ref="M16:M18"/>
    <mergeCell ref="P34:R34"/>
    <mergeCell ref="A34:B34"/>
    <mergeCell ref="C34:D34"/>
    <mergeCell ref="H34:I34"/>
    <mergeCell ref="L34:M34"/>
    <mergeCell ref="N34:O34"/>
    <mergeCell ref="A29:E29"/>
    <mergeCell ref="F29:I29"/>
    <mergeCell ref="A30:E30"/>
    <mergeCell ref="F30:I30"/>
    <mergeCell ref="A31:E31"/>
    <mergeCell ref="F31:I31"/>
    <mergeCell ref="A26:E26"/>
    <mergeCell ref="F26:R26"/>
    <mergeCell ref="A27:E27"/>
    <mergeCell ref="F27:R27"/>
    <mergeCell ref="Q35:R35"/>
    <mergeCell ref="P36:R36"/>
    <mergeCell ref="P37:R37"/>
    <mergeCell ref="P38:R38"/>
    <mergeCell ref="N36:O36"/>
    <mergeCell ref="A37:B37"/>
    <mergeCell ref="C37:D37"/>
    <mergeCell ref="E37:F37"/>
    <mergeCell ref="H37:I37"/>
    <mergeCell ref="J37:K37"/>
    <mergeCell ref="L37:M37"/>
    <mergeCell ref="N37:O37"/>
    <mergeCell ref="A36:B36"/>
    <mergeCell ref="C36:D36"/>
    <mergeCell ref="E36:F36"/>
    <mergeCell ref="H36:I36"/>
    <mergeCell ref="J36:K36"/>
    <mergeCell ref="L36:M36"/>
    <mergeCell ref="A35:B35"/>
    <mergeCell ref="C35:D35"/>
    <mergeCell ref="H35:I35"/>
    <mergeCell ref="L35:M35"/>
    <mergeCell ref="N35:O35"/>
    <mergeCell ref="P39:R39"/>
    <mergeCell ref="P40:R40"/>
    <mergeCell ref="P41:R41"/>
    <mergeCell ref="P11:R11"/>
    <mergeCell ref="P8:R8"/>
    <mergeCell ref="A42:R42"/>
    <mergeCell ref="N40:O40"/>
    <mergeCell ref="A41:B41"/>
    <mergeCell ref="C41:D41"/>
    <mergeCell ref="E41:F41"/>
    <mergeCell ref="H41:I41"/>
    <mergeCell ref="J41:K41"/>
    <mergeCell ref="L41:M41"/>
    <mergeCell ref="N41:O41"/>
    <mergeCell ref="A40:B40"/>
    <mergeCell ref="C40:D40"/>
    <mergeCell ref="E40:F40"/>
    <mergeCell ref="H40:I40"/>
    <mergeCell ref="J40:K40"/>
    <mergeCell ref="L40:M40"/>
    <mergeCell ref="N38:O38"/>
    <mergeCell ref="A39:B39"/>
    <mergeCell ref="C39:D39"/>
    <mergeCell ref="E39:F39"/>
    <mergeCell ref="L19:L21"/>
    <mergeCell ref="H39:I39"/>
    <mergeCell ref="L39:M39"/>
    <mergeCell ref="N39:O39"/>
    <mergeCell ref="A38:B38"/>
    <mergeCell ref="C38:D38"/>
    <mergeCell ref="E38:F38"/>
    <mergeCell ref="H38:I38"/>
    <mergeCell ref="J38:K38"/>
    <mergeCell ref="L38:M38"/>
    <mergeCell ref="A28:E28"/>
    <mergeCell ref="F28:I28"/>
    <mergeCell ref="L22:L24"/>
    <mergeCell ref="M22:M24"/>
    <mergeCell ref="N22:N24"/>
    <mergeCell ref="O22:O24"/>
    <mergeCell ref="A23:B23"/>
    <mergeCell ref="A24:B24"/>
    <mergeCell ref="M19:M21"/>
    <mergeCell ref="N19:N21"/>
    <mergeCell ref="O19:O21"/>
    <mergeCell ref="N16:N18"/>
    <mergeCell ref="O16:O18"/>
    <mergeCell ref="A17:B17"/>
    <mergeCell ref="A18:B18"/>
    <mergeCell ref="M13:M15"/>
    <mergeCell ref="N13:N15"/>
    <mergeCell ref="O13:O15"/>
    <mergeCell ref="A14:B14"/>
    <mergeCell ref="A15:B15"/>
    <mergeCell ref="A16:B16"/>
    <mergeCell ref="G16:H18"/>
    <mergeCell ref="I16:I18"/>
    <mergeCell ref="J16:J18"/>
    <mergeCell ref="K16:K18"/>
    <mergeCell ref="A13:B13"/>
    <mergeCell ref="G13:H15"/>
    <mergeCell ref="I13:I15"/>
    <mergeCell ref="J13:J15"/>
    <mergeCell ref="K13:K15"/>
    <mergeCell ref="L13:L15"/>
    <mergeCell ref="A5:H5"/>
    <mergeCell ref="A6:B6"/>
    <mergeCell ref="G6:H6"/>
    <mergeCell ref="A7:B7"/>
    <mergeCell ref="G7:H9"/>
    <mergeCell ref="I7:I9"/>
    <mergeCell ref="O10:O12"/>
    <mergeCell ref="A11:B11"/>
    <mergeCell ref="M10:M12"/>
    <mergeCell ref="N10:N12"/>
    <mergeCell ref="M7:M9"/>
    <mergeCell ref="N7:N9"/>
    <mergeCell ref="O7:O9"/>
    <mergeCell ref="A8:B8"/>
    <mergeCell ref="A10:B10"/>
    <mergeCell ref="G10:H12"/>
    <mergeCell ref="I10:I12"/>
    <mergeCell ref="J10:J12"/>
    <mergeCell ref="K10:K12"/>
    <mergeCell ref="L10:L12"/>
    <mergeCell ref="J7:J9"/>
    <mergeCell ref="K7:K9"/>
    <mergeCell ref="L7:L9"/>
  </mergeCells>
  <hyperlinks>
    <hyperlink ref="M47" r:id="rId1" xr:uid="{72CD93D5-30D4-4B9D-8A17-8ADE89C0B7C0}"/>
    <hyperlink ref="G47" r:id="rId2" xr:uid="{8C9F1F33-6DE5-40E8-BF8D-A0D4E3A2EF85}"/>
    <hyperlink ref="A47" r:id="rId3" xr:uid="{B5107B4B-A3B2-4662-BB14-F8DD057DB4F4}"/>
  </hyperlinks>
  <pageMargins left="0.7" right="0.7" top="0.75" bottom="0.75" header="0.3" footer="0.3"/>
  <drawing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42C79-5387-4C33-94D1-A3C5836A39E0}">
  <sheetPr codeName="Sheet24">
    <tabColor rgb="FFFF0000"/>
    <pageSetUpPr fitToPage="1"/>
  </sheetPr>
  <dimension ref="A1:Y55"/>
  <sheetViews>
    <sheetView showGridLines="0" zoomScaleNormal="100" workbookViewId="0">
      <selection activeCell="L13" sqref="L13:L15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3" width="10.42578125" style="375" customWidth="1"/>
    <col min="4" max="4" width="12.42578125" style="375" customWidth="1"/>
    <col min="5" max="5" width="11.5703125" style="375" customWidth="1"/>
    <col min="6" max="6" width="12.5703125" style="375" customWidth="1"/>
    <col min="7" max="7" width="19.5703125" style="375" customWidth="1"/>
    <col min="8" max="8" width="10.42578125" style="375" customWidth="1"/>
    <col min="9" max="13" width="12.42578125" style="375" customWidth="1"/>
    <col min="14" max="14" width="11" style="375" customWidth="1"/>
    <col min="15" max="18" width="12.42578125" style="375" customWidth="1"/>
    <col min="19" max="16384" width="9.42578125" style="375"/>
  </cols>
  <sheetData>
    <row r="1" spans="1:25" s="367" customFormat="1" ht="11.25"/>
    <row r="2" spans="1:25" s="389" customFormat="1" ht="26.25">
      <c r="A2" s="388" t="s">
        <v>1690</v>
      </c>
      <c r="B2" s="390" t="s">
        <v>1520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5" s="367" customFormat="1" ht="15.75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25" s="367" customFormat="1" ht="15.75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5" s="119" customFormat="1" ht="16.5" thickBot="1">
      <c r="A5" s="2118" t="s">
        <v>2274</v>
      </c>
      <c r="B5" s="2119"/>
      <c r="C5" s="2119"/>
      <c r="D5" s="2119"/>
      <c r="E5" s="2119"/>
      <c r="F5" s="2119"/>
      <c r="G5" s="2120"/>
      <c r="H5" s="2120"/>
      <c r="K5" s="119">
        <f>K7-$F$8</f>
        <v>57</v>
      </c>
      <c r="L5" s="119">
        <f>L7-$F$8</f>
        <v>62</v>
      </c>
      <c r="M5" s="119">
        <f>M7-$F$8</f>
        <v>65</v>
      </c>
    </row>
    <row r="6" spans="1:25" s="10" customFormat="1" ht="81.75" customHeight="1" thickBot="1">
      <c r="A6" s="2121" t="s">
        <v>1692</v>
      </c>
      <c r="B6" s="2122"/>
      <c r="C6" s="123" t="s">
        <v>1693</v>
      </c>
      <c r="D6" s="123" t="s">
        <v>1694</v>
      </c>
      <c r="E6" s="123" t="s">
        <v>1695</v>
      </c>
      <c r="F6" s="123" t="s">
        <v>1696</v>
      </c>
      <c r="G6" s="2122" t="s">
        <v>1697</v>
      </c>
      <c r="H6" s="2122"/>
      <c r="I6" s="123" t="s">
        <v>1693</v>
      </c>
      <c r="J6" s="133" t="s">
        <v>2275</v>
      </c>
      <c r="K6" s="133" t="s">
        <v>2276</v>
      </c>
      <c r="L6" s="133" t="s">
        <v>2277</v>
      </c>
      <c r="M6" s="130" t="s">
        <v>2278</v>
      </c>
      <c r="N6" s="2137"/>
      <c r="O6" s="2138"/>
      <c r="P6" s="2138"/>
      <c r="Q6" s="2138"/>
      <c r="R6" s="2139"/>
    </row>
    <row r="7" spans="1:25" s="10" customFormat="1" ht="15">
      <c r="A7" s="2114" t="s">
        <v>1868</v>
      </c>
      <c r="B7" s="2115"/>
      <c r="C7" s="248" t="s">
        <v>2017</v>
      </c>
      <c r="D7" s="178" t="s">
        <v>1221</v>
      </c>
      <c r="E7" s="58">
        <v>45150</v>
      </c>
      <c r="F7" s="58">
        <v>45152</v>
      </c>
      <c r="G7" s="2108" t="s">
        <v>2279</v>
      </c>
      <c r="H7" s="2109"/>
      <c r="I7" s="2103" t="s">
        <v>2280</v>
      </c>
      <c r="J7" s="2103">
        <v>45183</v>
      </c>
      <c r="K7" s="2103">
        <v>45217</v>
      </c>
      <c r="L7" s="2103">
        <v>45222</v>
      </c>
      <c r="M7" s="2103">
        <v>45225</v>
      </c>
      <c r="N7" s="485"/>
      <c r="O7" s="162"/>
      <c r="P7" s="162"/>
      <c r="Q7" s="162"/>
      <c r="R7" s="163"/>
      <c r="S7" s="164"/>
      <c r="T7" s="164"/>
      <c r="U7" s="201"/>
      <c r="V7" s="201"/>
      <c r="W7" s="201"/>
      <c r="X7" s="201"/>
      <c r="Y7" s="201"/>
    </row>
    <row r="8" spans="1:25" s="10" customFormat="1" ht="14.1" customHeight="1">
      <c r="A8" s="2116" t="s">
        <v>2281</v>
      </c>
      <c r="B8" s="2117"/>
      <c r="C8" s="122" t="s">
        <v>2080</v>
      </c>
      <c r="D8" s="177" t="s">
        <v>661</v>
      </c>
      <c r="E8" s="177">
        <v>45158</v>
      </c>
      <c r="F8" s="177">
        <v>45160</v>
      </c>
      <c r="G8" s="2110"/>
      <c r="H8" s="2111"/>
      <c r="I8" s="2104"/>
      <c r="J8" s="2104"/>
      <c r="K8" s="2104"/>
      <c r="L8" s="2104"/>
      <c r="M8" s="2104"/>
      <c r="N8" s="2140"/>
      <c r="O8" s="2141"/>
      <c r="P8" s="2141"/>
      <c r="Q8" s="2141"/>
      <c r="R8" s="2142"/>
      <c r="S8" s="201"/>
      <c r="T8" s="201"/>
      <c r="U8" s="201"/>
      <c r="V8" s="201"/>
      <c r="W8" s="201"/>
      <c r="X8" s="201"/>
      <c r="Y8" s="201"/>
    </row>
    <row r="9" spans="1:25" s="10" customFormat="1" ht="15.75" thickBot="1">
      <c r="A9" s="998" t="s">
        <v>2282</v>
      </c>
      <c r="B9" s="999"/>
      <c r="C9" s="1000" t="s">
        <v>2283</v>
      </c>
      <c r="D9" s="65" t="s">
        <v>1221</v>
      </c>
      <c r="E9" s="65">
        <v>44891</v>
      </c>
      <c r="F9" s="65">
        <v>44892</v>
      </c>
      <c r="G9" s="2112"/>
      <c r="H9" s="2113"/>
      <c r="I9" s="2105"/>
      <c r="J9" s="2105"/>
      <c r="K9" s="2105"/>
      <c r="L9" s="2105"/>
      <c r="M9" s="2105"/>
      <c r="N9" s="2143"/>
      <c r="O9" s="2144"/>
      <c r="P9" s="2144"/>
      <c r="Q9" s="2144"/>
      <c r="R9" s="2145"/>
      <c r="U9" s="201"/>
      <c r="V9" s="201"/>
      <c r="W9" s="201"/>
      <c r="X9" s="201"/>
      <c r="Y9" s="201"/>
    </row>
    <row r="10" spans="1:25" s="10" customFormat="1" ht="15">
      <c r="A10" s="2114" t="s">
        <v>1868</v>
      </c>
      <c r="B10" s="2115"/>
      <c r="C10" s="249" t="s">
        <v>1869</v>
      </c>
      <c r="D10" s="178" t="s">
        <v>1221</v>
      </c>
      <c r="E10" s="178">
        <f>E7+7</f>
        <v>45157</v>
      </c>
      <c r="F10" s="178">
        <f>F7+7</f>
        <v>45159</v>
      </c>
      <c r="G10" s="2108" t="s">
        <v>2284</v>
      </c>
      <c r="H10" s="2109"/>
      <c r="I10" s="2103" t="s">
        <v>2285</v>
      </c>
      <c r="J10" s="2103">
        <f>J7+7</f>
        <v>45190</v>
      </c>
      <c r="K10" s="2103">
        <f>K7+7</f>
        <v>45224</v>
      </c>
      <c r="L10" s="2103">
        <f>L7+7</f>
        <v>45229</v>
      </c>
      <c r="M10" s="2103">
        <f>M7+7</f>
        <v>45232</v>
      </c>
      <c r="N10" s="485" t="s">
        <v>2286</v>
      </c>
      <c r="O10" s="162"/>
      <c r="P10" s="162"/>
      <c r="Q10" s="162"/>
      <c r="R10" s="163"/>
    </row>
    <row r="11" spans="1:25" s="10" customFormat="1" ht="15">
      <c r="A11" s="2116" t="s">
        <v>2287</v>
      </c>
      <c r="B11" s="2117"/>
      <c r="C11" s="800" t="s">
        <v>2288</v>
      </c>
      <c r="D11" s="177" t="s">
        <v>661</v>
      </c>
      <c r="E11" s="12">
        <f>E8+4</f>
        <v>45162</v>
      </c>
      <c r="F11" s="12">
        <f>F8+4</f>
        <v>45164</v>
      </c>
      <c r="G11" s="2110"/>
      <c r="H11" s="2111"/>
      <c r="I11" s="2104"/>
      <c r="J11" s="2104"/>
      <c r="K11" s="2104"/>
      <c r="L11" s="2104"/>
      <c r="M11" s="2104"/>
      <c r="N11" s="2140" t="s">
        <v>2289</v>
      </c>
      <c r="O11" s="2141"/>
      <c r="P11" s="2141"/>
      <c r="Q11" s="2141"/>
      <c r="R11" s="2142"/>
      <c r="S11" s="201"/>
      <c r="T11" s="201"/>
    </row>
    <row r="12" spans="1:25" s="10" customFormat="1" ht="15.75" thickBot="1">
      <c r="A12" s="998" t="s">
        <v>2282</v>
      </c>
      <c r="B12" s="999"/>
      <c r="C12" s="1000" t="s">
        <v>2283</v>
      </c>
      <c r="D12" s="72" t="s">
        <v>1221</v>
      </c>
      <c r="E12" s="72">
        <f t="shared" ref="E12:F12" si="0">E9+7</f>
        <v>44898</v>
      </c>
      <c r="F12" s="72">
        <f t="shared" si="0"/>
        <v>44899</v>
      </c>
      <c r="G12" s="2112"/>
      <c r="H12" s="2113"/>
      <c r="I12" s="2105"/>
      <c r="J12" s="2105"/>
      <c r="K12" s="2105"/>
      <c r="L12" s="2105"/>
      <c r="M12" s="2105"/>
      <c r="N12" s="2123"/>
      <c r="O12" s="2124"/>
      <c r="P12" s="2124"/>
      <c r="Q12" s="2124"/>
      <c r="R12" s="2125"/>
    </row>
    <row r="13" spans="1:25" s="10" customFormat="1" ht="15">
      <c r="A13" s="2114" t="s">
        <v>1868</v>
      </c>
      <c r="B13" s="2115"/>
      <c r="C13" s="249" t="s">
        <v>1874</v>
      </c>
      <c r="D13" s="178" t="s">
        <v>1221</v>
      </c>
      <c r="E13" s="178">
        <f>E10+7</f>
        <v>45164</v>
      </c>
      <c r="F13" s="178">
        <f>F10+7</f>
        <v>45166</v>
      </c>
      <c r="G13" s="2108" t="s">
        <v>2290</v>
      </c>
      <c r="H13" s="2109"/>
      <c r="I13" s="2103" t="s">
        <v>2291</v>
      </c>
      <c r="J13" s="2103">
        <f>J10+7</f>
        <v>45197</v>
      </c>
      <c r="K13" s="2103">
        <f t="shared" ref="K13" si="1">K10+7</f>
        <v>45231</v>
      </c>
      <c r="L13" s="2103">
        <f t="shared" ref="L13:M13" si="2">L10+7</f>
        <v>45236</v>
      </c>
      <c r="M13" s="2103">
        <f t="shared" si="2"/>
        <v>45239</v>
      </c>
      <c r="N13" s="485"/>
      <c r="O13" s="162"/>
      <c r="P13" s="162"/>
      <c r="Q13" s="162"/>
      <c r="R13" s="163"/>
    </row>
    <row r="14" spans="1:25" s="10" customFormat="1" ht="15">
      <c r="A14" s="2106" t="s">
        <v>2090</v>
      </c>
      <c r="B14" s="2107"/>
      <c r="C14" s="800" t="s">
        <v>2292</v>
      </c>
      <c r="D14" s="177" t="s">
        <v>661</v>
      </c>
      <c r="E14" s="12">
        <f>E11+7</f>
        <v>45169</v>
      </c>
      <c r="F14" s="12">
        <f>F11+7</f>
        <v>45171</v>
      </c>
      <c r="G14" s="2110"/>
      <c r="H14" s="2111"/>
      <c r="I14" s="2104"/>
      <c r="J14" s="2104"/>
      <c r="K14" s="2104"/>
      <c r="L14" s="2104"/>
      <c r="M14" s="2104"/>
      <c r="N14" s="761"/>
      <c r="O14" s="201"/>
      <c r="P14" s="201"/>
      <c r="Q14" s="201"/>
      <c r="R14" s="202"/>
      <c r="S14" s="201"/>
      <c r="T14" s="201"/>
    </row>
    <row r="15" spans="1:25" s="10" customFormat="1" ht="15.75" thickBot="1">
      <c r="A15" s="187" t="s">
        <v>2282</v>
      </c>
      <c r="B15" s="188"/>
      <c r="C15" s="71" t="s">
        <v>2283</v>
      </c>
      <c r="D15" s="926" t="s">
        <v>1221</v>
      </c>
      <c r="E15" s="926">
        <f t="shared" ref="E15:F16" si="3">E12+7</f>
        <v>44905</v>
      </c>
      <c r="F15" s="926">
        <f t="shared" si="3"/>
        <v>44906</v>
      </c>
      <c r="G15" s="2112"/>
      <c r="H15" s="2113"/>
      <c r="I15" s="2105"/>
      <c r="J15" s="2104"/>
      <c r="K15" s="2104"/>
      <c r="L15" s="2104"/>
      <c r="M15" s="2104"/>
      <c r="N15" s="2128"/>
      <c r="O15" s="2129"/>
      <c r="P15" s="2129"/>
      <c r="Q15" s="2129"/>
      <c r="R15" s="2130"/>
    </row>
    <row r="16" spans="1:25" s="10" customFormat="1" ht="15">
      <c r="A16" s="2114" t="s">
        <v>1868</v>
      </c>
      <c r="B16" s="2115"/>
      <c r="C16" s="248" t="s">
        <v>1879</v>
      </c>
      <c r="D16" s="178" t="s">
        <v>1221</v>
      </c>
      <c r="E16" s="178">
        <f t="shared" si="3"/>
        <v>45171</v>
      </c>
      <c r="F16" s="178">
        <f t="shared" si="3"/>
        <v>45173</v>
      </c>
      <c r="G16" s="2108" t="s">
        <v>2293</v>
      </c>
      <c r="H16" s="2109"/>
      <c r="I16" s="2103" t="s">
        <v>2294</v>
      </c>
      <c r="J16" s="2103">
        <f>+J13+7</f>
        <v>45204</v>
      </c>
      <c r="K16" s="2103">
        <f t="shared" ref="K16" si="4">+K13+7</f>
        <v>45238</v>
      </c>
      <c r="L16" s="2103">
        <f t="shared" ref="L16:M16" si="5">+L13+7</f>
        <v>45243</v>
      </c>
      <c r="M16" s="2103">
        <f t="shared" si="5"/>
        <v>45246</v>
      </c>
      <c r="N16" s="485"/>
      <c r="O16" s="162"/>
      <c r="P16" s="162"/>
      <c r="Q16" s="162"/>
      <c r="R16" s="163"/>
    </row>
    <row r="17" spans="1:18" s="10" customFormat="1" ht="15">
      <c r="A17" s="2106" t="s">
        <v>2092</v>
      </c>
      <c r="B17" s="2107"/>
      <c r="C17" s="122" t="s">
        <v>2093</v>
      </c>
      <c r="D17" s="177" t="s">
        <v>661</v>
      </c>
      <c r="E17" s="12">
        <f>E14+7</f>
        <v>45176</v>
      </c>
      <c r="F17" s="12">
        <f>F14+7</f>
        <v>45178</v>
      </c>
      <c r="G17" s="2110"/>
      <c r="H17" s="2111"/>
      <c r="I17" s="2104"/>
      <c r="J17" s="2104"/>
      <c r="K17" s="2104"/>
      <c r="L17" s="2104"/>
      <c r="M17" s="2104"/>
      <c r="N17" s="761"/>
      <c r="O17" s="164"/>
      <c r="P17" s="164"/>
      <c r="Q17" s="164"/>
      <c r="R17" s="165"/>
    </row>
    <row r="18" spans="1:18" s="10" customFormat="1" ht="15.75" thickBot="1">
      <c r="A18" s="187" t="s">
        <v>2282</v>
      </c>
      <c r="B18" s="188"/>
      <c r="C18" s="71" t="s">
        <v>2283</v>
      </c>
      <c r="D18" s="72" t="s">
        <v>1221</v>
      </c>
      <c r="E18" s="72">
        <f>E15+7</f>
        <v>44912</v>
      </c>
      <c r="F18" s="72">
        <f>F15+7</f>
        <v>44913</v>
      </c>
      <c r="G18" s="2112"/>
      <c r="H18" s="2113"/>
      <c r="I18" s="2105"/>
      <c r="J18" s="2105"/>
      <c r="K18" s="2105"/>
      <c r="L18" s="2105"/>
      <c r="M18" s="2105"/>
      <c r="N18" s="166"/>
      <c r="O18" s="166"/>
      <c r="P18" s="166"/>
      <c r="Q18" s="166"/>
      <c r="R18" s="167"/>
    </row>
    <row r="19" spans="1:18" s="10" customFormat="1" ht="18" customHeight="1">
      <c r="A19" s="2114" t="s">
        <v>1868</v>
      </c>
      <c r="B19" s="2115"/>
      <c r="C19" s="248" t="s">
        <v>1884</v>
      </c>
      <c r="D19" s="177" t="s">
        <v>1221</v>
      </c>
      <c r="E19" s="178">
        <f t="shared" ref="E19" si="6">E16+7</f>
        <v>45178</v>
      </c>
      <c r="F19" s="178">
        <f>F16+7</f>
        <v>45180</v>
      </c>
      <c r="G19" s="2108" t="s">
        <v>2295</v>
      </c>
      <c r="H19" s="2109"/>
      <c r="I19" s="2103" t="s">
        <v>2296</v>
      </c>
      <c r="J19" s="2103">
        <f t="shared" ref="J19:K19" si="7">+J16+7</f>
        <v>45211</v>
      </c>
      <c r="K19" s="2103">
        <f t="shared" si="7"/>
        <v>45245</v>
      </c>
      <c r="L19" s="2103">
        <f>+L16+7</f>
        <v>45250</v>
      </c>
      <c r="M19" s="2103">
        <f t="shared" ref="M19" si="8">+M16+7</f>
        <v>45253</v>
      </c>
      <c r="N19" s="761"/>
      <c r="O19" s="162"/>
      <c r="P19" s="162"/>
      <c r="Q19" s="162"/>
      <c r="R19" s="163"/>
    </row>
    <row r="20" spans="1:18" s="10" customFormat="1" ht="15">
      <c r="A20" s="2106" t="s">
        <v>2094</v>
      </c>
      <c r="B20" s="2107"/>
      <c r="C20" s="122" t="s">
        <v>2095</v>
      </c>
      <c r="D20" s="88" t="s">
        <v>661</v>
      </c>
      <c r="E20" s="12">
        <f>E17+7</f>
        <v>45183</v>
      </c>
      <c r="F20" s="12">
        <f>F17+7</f>
        <v>45185</v>
      </c>
      <c r="G20" s="2110"/>
      <c r="H20" s="2111"/>
      <c r="I20" s="2104"/>
      <c r="J20" s="2104"/>
      <c r="K20" s="2104"/>
      <c r="L20" s="2104"/>
      <c r="M20" s="2104"/>
      <c r="N20" s="164"/>
      <c r="O20" s="164"/>
      <c r="P20" s="164"/>
      <c r="Q20" s="164"/>
      <c r="R20" s="165"/>
    </row>
    <row r="21" spans="1:18" s="10" customFormat="1" ht="15.75" thickBot="1">
      <c r="A21" s="2126" t="s">
        <v>2282</v>
      </c>
      <c r="B21" s="2127"/>
      <c r="C21" s="71" t="s">
        <v>2283</v>
      </c>
      <c r="D21" s="72" t="s">
        <v>1221</v>
      </c>
      <c r="E21" s="72">
        <f>E18+7</f>
        <v>44919</v>
      </c>
      <c r="F21" s="72">
        <f>F18+7</f>
        <v>44920</v>
      </c>
      <c r="G21" s="2112"/>
      <c r="H21" s="2113"/>
      <c r="I21" s="2105"/>
      <c r="J21" s="2105"/>
      <c r="K21" s="2105"/>
      <c r="L21" s="2105"/>
      <c r="M21" s="2105"/>
      <c r="N21" s="166"/>
      <c r="O21" s="166"/>
      <c r="P21" s="166"/>
      <c r="Q21" s="166"/>
      <c r="R21" s="167"/>
    </row>
    <row r="22" spans="1:18" s="10" customFormat="1" ht="15">
      <c r="A22" s="2114" t="s">
        <v>1868</v>
      </c>
      <c r="B22" s="2115"/>
      <c r="C22" s="248" t="s">
        <v>1889</v>
      </c>
      <c r="D22" s="197" t="s">
        <v>1221</v>
      </c>
      <c r="E22" s="196">
        <f t="shared" ref="E22:F23" si="9">E19+7</f>
        <v>45185</v>
      </c>
      <c r="F22" s="196">
        <f t="shared" si="9"/>
        <v>45187</v>
      </c>
      <c r="G22" s="2108" t="s">
        <v>2297</v>
      </c>
      <c r="H22" s="2109"/>
      <c r="I22" s="2103" t="s">
        <v>2298</v>
      </c>
      <c r="J22" s="2103">
        <f t="shared" ref="J22:K22" si="10">+J19+7</f>
        <v>45218</v>
      </c>
      <c r="K22" s="2103">
        <f t="shared" si="10"/>
        <v>45252</v>
      </c>
      <c r="L22" s="2103">
        <f t="shared" ref="L22:M22" si="11">+L19+7</f>
        <v>45257</v>
      </c>
      <c r="M22" s="2103">
        <f t="shared" si="11"/>
        <v>45260</v>
      </c>
      <c r="N22" s="761"/>
      <c r="O22" s="162"/>
      <c r="P22" s="162"/>
      <c r="Q22" s="162"/>
      <c r="R22" s="163"/>
    </row>
    <row r="23" spans="1:18" s="10" customFormat="1" ht="15">
      <c r="A23" s="2106" t="s">
        <v>2178</v>
      </c>
      <c r="B23" s="2107"/>
      <c r="C23" s="122" t="s">
        <v>2096</v>
      </c>
      <c r="D23" s="177" t="s">
        <v>661</v>
      </c>
      <c r="E23" s="12">
        <f t="shared" si="9"/>
        <v>45190</v>
      </c>
      <c r="F23" s="12">
        <f>F20+7</f>
        <v>45192</v>
      </c>
      <c r="G23" s="2110"/>
      <c r="H23" s="2111"/>
      <c r="I23" s="2104"/>
      <c r="J23" s="2104"/>
      <c r="K23" s="2104"/>
      <c r="L23" s="2104"/>
      <c r="M23" s="2104"/>
      <c r="N23" s="164"/>
      <c r="O23" s="164"/>
      <c r="P23" s="164"/>
      <c r="Q23" s="164"/>
      <c r="R23" s="165"/>
    </row>
    <row r="24" spans="1:18" s="10" customFormat="1" ht="15.75" thickBot="1">
      <c r="A24" s="2126" t="s">
        <v>2282</v>
      </c>
      <c r="B24" s="2127"/>
      <c r="C24" s="71" t="s">
        <v>2283</v>
      </c>
      <c r="D24" s="72" t="s">
        <v>1221</v>
      </c>
      <c r="E24" s="72">
        <f>E21+7</f>
        <v>44926</v>
      </c>
      <c r="F24" s="72">
        <f>F21+7</f>
        <v>44927</v>
      </c>
      <c r="G24" s="2112"/>
      <c r="H24" s="2113"/>
      <c r="I24" s="2105"/>
      <c r="J24" s="2105"/>
      <c r="K24" s="2105"/>
      <c r="L24" s="2105"/>
      <c r="M24" s="2105"/>
      <c r="N24" s="166"/>
      <c r="O24" s="166"/>
      <c r="P24" s="166"/>
      <c r="Q24" s="166"/>
      <c r="R24" s="167"/>
    </row>
    <row r="25" spans="1:18" s="10" customFormat="1" ht="15">
      <c r="A25" s="110"/>
      <c r="B25" s="110"/>
      <c r="C25" s="111"/>
      <c r="D25" s="111"/>
      <c r="E25" s="111"/>
      <c r="F25" s="111"/>
      <c r="G25" s="110"/>
      <c r="H25" s="110"/>
      <c r="I25" s="111"/>
      <c r="J25" s="112"/>
      <c r="K25" s="112"/>
      <c r="L25" s="112"/>
      <c r="M25" s="112"/>
      <c r="N25" s="112"/>
      <c r="O25" s="111"/>
      <c r="P25" s="112"/>
      <c r="Q25" s="112"/>
      <c r="R25" s="113"/>
    </row>
    <row r="26" spans="1:18" s="10" customFormat="1" ht="15">
      <c r="A26" s="1944"/>
      <c r="B26" s="1945"/>
      <c r="C26" s="1945"/>
      <c r="D26" s="1945"/>
      <c r="E26" s="1946"/>
      <c r="F26" s="1990" t="s">
        <v>2299</v>
      </c>
      <c r="G26" s="1991"/>
      <c r="H26" s="1991"/>
      <c r="I26" s="1991"/>
      <c r="J26" s="1991"/>
      <c r="K26" s="1991"/>
      <c r="L26" s="1991"/>
      <c r="M26" s="1991"/>
      <c r="N26" s="1991"/>
      <c r="O26" s="1991"/>
      <c r="P26" s="1991"/>
      <c r="Q26" s="1991"/>
      <c r="R26" s="1992"/>
    </row>
    <row r="27" spans="1:18" s="10" customFormat="1" ht="15">
      <c r="A27" s="2057"/>
      <c r="B27" s="1953"/>
      <c r="C27" s="1953"/>
      <c r="D27" s="1953"/>
      <c r="E27" s="1954"/>
      <c r="F27" s="1990" t="s">
        <v>2300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5">
      <c r="A28" s="2057"/>
      <c r="B28" s="1953"/>
      <c r="C28" s="1953"/>
      <c r="D28" s="1953"/>
      <c r="E28" s="1954"/>
      <c r="F28" s="1990" t="s">
        <v>2301</v>
      </c>
      <c r="G28" s="1991"/>
      <c r="H28" s="1991"/>
      <c r="I28" s="1991"/>
      <c r="J28" s="1991"/>
      <c r="K28" s="1991"/>
      <c r="L28" s="1991"/>
      <c r="M28" s="1991"/>
      <c r="N28" s="1991"/>
      <c r="O28" s="1991"/>
      <c r="P28" s="1991"/>
      <c r="Q28" s="1991"/>
      <c r="R28" s="1992"/>
    </row>
    <row r="29" spans="1:18" s="10" customFormat="1" ht="15">
      <c r="A29" s="1944"/>
      <c r="B29" s="1945"/>
      <c r="C29" s="1945"/>
      <c r="D29" s="1945"/>
      <c r="E29" s="1946"/>
      <c r="F29" s="1990" t="s">
        <v>2190</v>
      </c>
      <c r="G29" s="1991"/>
      <c r="H29" s="1991"/>
      <c r="I29" s="1991"/>
      <c r="J29" s="1991"/>
      <c r="K29" s="1991"/>
      <c r="L29" s="1991"/>
      <c r="M29" s="1991"/>
      <c r="N29" s="1991"/>
      <c r="O29" s="1991"/>
      <c r="P29" s="1991"/>
      <c r="Q29" s="1991"/>
      <c r="R29" s="1992"/>
    </row>
    <row r="30" spans="1:18" s="10" customFormat="1" ht="18.75">
      <c r="A30" s="1944"/>
      <c r="B30" s="1945"/>
      <c r="C30" s="1945"/>
      <c r="D30" s="1945"/>
      <c r="E30" s="1946"/>
      <c r="F30" s="14"/>
      <c r="G30" s="13"/>
      <c r="H30" s="13"/>
      <c r="I30" s="32"/>
      <c r="J30" s="148"/>
      <c r="K30" s="148"/>
      <c r="L30" s="149" t="s">
        <v>2147</v>
      </c>
      <c r="M30" s="149" t="s">
        <v>2148</v>
      </c>
      <c r="N30" s="149" t="s">
        <v>2149</v>
      </c>
      <c r="O30" s="149" t="s">
        <v>1745</v>
      </c>
      <c r="P30" s="149" t="s">
        <v>2191</v>
      </c>
      <c r="Q30" s="119" t="s">
        <v>2151</v>
      </c>
    </row>
    <row r="31" spans="1:18" s="10" customFormat="1" ht="15">
      <c r="A31" s="1944"/>
      <c r="B31" s="1945"/>
      <c r="C31" s="1945"/>
      <c r="D31" s="1945"/>
      <c r="E31" s="1946"/>
      <c r="F31" s="14"/>
      <c r="G31" s="13"/>
      <c r="H31" s="13"/>
      <c r="I31" s="31"/>
      <c r="J31" s="41" t="s">
        <v>2152</v>
      </c>
      <c r="K31" s="31"/>
      <c r="L31" s="31" t="s">
        <v>1747</v>
      </c>
      <c r="M31" s="31" t="s">
        <v>1747</v>
      </c>
      <c r="N31" s="31" t="s">
        <v>1747</v>
      </c>
      <c r="O31" s="31" t="s">
        <v>1747</v>
      </c>
      <c r="P31" s="31" t="s">
        <v>2192</v>
      </c>
      <c r="Q31" s="31" t="s">
        <v>2155</v>
      </c>
    </row>
    <row r="32" spans="1:18" s="10" customFormat="1" ht="15">
      <c r="A32" s="43"/>
      <c r="B32" s="13"/>
      <c r="C32" s="14"/>
      <c r="D32" s="14"/>
      <c r="E32" s="14"/>
      <c r="F32" s="14"/>
      <c r="G32" s="13"/>
      <c r="H32" s="13"/>
      <c r="I32" s="14"/>
      <c r="J32" s="42" t="s">
        <v>2156</v>
      </c>
      <c r="K32" s="31"/>
      <c r="L32" s="31" t="s">
        <v>1749</v>
      </c>
      <c r="M32" s="31" t="s">
        <v>1749</v>
      </c>
      <c r="N32" s="31" t="s">
        <v>1749</v>
      </c>
      <c r="O32" s="31" t="s">
        <v>1750</v>
      </c>
    </row>
    <row r="33" spans="1:18" s="10" customFormat="1" ht="15">
      <c r="A33" s="43"/>
      <c r="B33" s="13"/>
      <c r="C33" s="14"/>
      <c r="D33" s="14"/>
      <c r="E33" s="14"/>
      <c r="F33" s="14"/>
      <c r="G33" s="13"/>
      <c r="H33" s="13"/>
      <c r="I33" s="14"/>
      <c r="J33" s="41"/>
      <c r="K33" s="31"/>
      <c r="L33" s="31"/>
      <c r="M33" s="31"/>
      <c r="N33" s="31"/>
      <c r="O33" s="31"/>
      <c r="P33" s="31"/>
      <c r="Q33" s="31"/>
    </row>
    <row r="34" spans="1:18" s="38" customFormat="1" ht="15">
      <c r="A34" s="1959" t="s">
        <v>1751</v>
      </c>
      <c r="B34" s="1960"/>
      <c r="C34" s="1374" t="s">
        <v>2302</v>
      </c>
      <c r="D34" s="1375"/>
      <c r="E34" s="14"/>
      <c r="F34" s="14"/>
      <c r="G34" s="126" t="s">
        <v>1751</v>
      </c>
      <c r="H34" s="2131" t="s">
        <v>1222</v>
      </c>
      <c r="I34" s="2132"/>
      <c r="J34" s="14"/>
      <c r="K34" s="14"/>
      <c r="L34" s="2014" t="s">
        <v>1751</v>
      </c>
      <c r="M34" s="2015"/>
      <c r="N34" s="1374" t="s">
        <v>2302</v>
      </c>
      <c r="O34" s="1375"/>
      <c r="P34" s="2133" t="s">
        <v>2303</v>
      </c>
      <c r="Q34" s="2133"/>
      <c r="R34" s="2133"/>
    </row>
    <row r="35" spans="1:18" s="38" customFormat="1" ht="15">
      <c r="A35" s="1959" t="s">
        <v>1754</v>
      </c>
      <c r="B35" s="1960"/>
      <c r="C35" s="1099">
        <v>2836</v>
      </c>
      <c r="D35" s="1100"/>
      <c r="E35" s="100" t="s">
        <v>1755</v>
      </c>
      <c r="F35" s="70" t="s">
        <v>2158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2014" t="s">
        <v>1754</v>
      </c>
      <c r="M35" s="2015"/>
      <c r="N35" s="1099">
        <v>2836</v>
      </c>
      <c r="O35" s="1100"/>
      <c r="P35" s="100" t="s">
        <v>1755</v>
      </c>
      <c r="Q35" s="1996" t="s">
        <v>2158</v>
      </c>
      <c r="R35" s="1997"/>
    </row>
    <row r="36" spans="1:18" s="402" customFormat="1" ht="15">
      <c r="A36" s="1959" t="s">
        <v>1758</v>
      </c>
      <c r="B36" s="1960"/>
      <c r="C36" s="1963" t="s">
        <v>1759</v>
      </c>
      <c r="D36" s="1974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64"/>
      <c r="L36" s="2014" t="s">
        <v>1758</v>
      </c>
      <c r="M36" s="2015"/>
      <c r="N36" s="1963" t="s">
        <v>1759</v>
      </c>
      <c r="O36" s="1974"/>
      <c r="P36" s="1963" t="s">
        <v>1760</v>
      </c>
      <c r="Q36" s="1998"/>
      <c r="R36" s="1999"/>
    </row>
    <row r="37" spans="1:18" s="402" customFormat="1" ht="15">
      <c r="A37" s="1955" t="s">
        <v>1750</v>
      </c>
      <c r="B37" s="1956"/>
      <c r="C37" s="1091" t="s">
        <v>1908</v>
      </c>
      <c r="D37" s="1092"/>
      <c r="E37" s="2146" t="s">
        <v>1739</v>
      </c>
      <c r="F37" s="1092"/>
      <c r="G37" s="127" t="s">
        <v>1762</v>
      </c>
      <c r="H37" s="1975" t="s">
        <v>1739</v>
      </c>
      <c r="I37" s="1976"/>
      <c r="J37" s="1975" t="s">
        <v>2159</v>
      </c>
      <c r="K37" s="1980"/>
      <c r="L37" s="2007" t="s">
        <v>1750</v>
      </c>
      <c r="M37" s="2008"/>
      <c r="N37" s="1091" t="s">
        <v>2098</v>
      </c>
      <c r="O37" s="1092"/>
      <c r="P37" s="2134" t="s">
        <v>1739</v>
      </c>
      <c r="Q37" s="2135"/>
      <c r="R37" s="2136"/>
    </row>
    <row r="38" spans="1:18" s="402" customFormat="1" ht="15">
      <c r="A38" s="1955" t="s">
        <v>1741</v>
      </c>
      <c r="B38" s="1956"/>
      <c r="C38" s="1091" t="s">
        <v>1908</v>
      </c>
      <c r="D38" s="1092"/>
      <c r="E38" s="2146" t="s">
        <v>2083</v>
      </c>
      <c r="F38" s="1092"/>
      <c r="G38" s="127"/>
      <c r="H38" s="1975" t="s">
        <v>1739</v>
      </c>
      <c r="I38" s="1976"/>
      <c r="J38" s="1975" t="s">
        <v>1739</v>
      </c>
      <c r="K38" s="1976"/>
      <c r="L38" s="2007" t="s">
        <v>1741</v>
      </c>
      <c r="M38" s="2008"/>
      <c r="N38" s="1091" t="s">
        <v>2098</v>
      </c>
      <c r="O38" s="1092"/>
      <c r="P38" s="2134" t="s">
        <v>2100</v>
      </c>
      <c r="Q38" s="2135"/>
      <c r="R38" s="2136"/>
    </row>
    <row r="39" spans="1:18" s="402" customFormat="1" ht="15" customHeight="1">
      <c r="A39" s="1957" t="s">
        <v>1767</v>
      </c>
      <c r="B39" s="1958"/>
      <c r="C39" s="2009" t="s">
        <v>1739</v>
      </c>
      <c r="D39" s="2010"/>
      <c r="E39" s="1091" t="s">
        <v>1739</v>
      </c>
      <c r="F39" s="1092"/>
      <c r="G39" s="104"/>
      <c r="H39" s="1975"/>
      <c r="I39" s="1976"/>
      <c r="J39" s="17"/>
      <c r="K39" s="30"/>
      <c r="L39" s="2012" t="s">
        <v>1767</v>
      </c>
      <c r="M39" s="2013"/>
      <c r="N39" s="2009" t="s">
        <v>1739</v>
      </c>
      <c r="O39" s="2010"/>
      <c r="P39" s="2134" t="s">
        <v>1739</v>
      </c>
      <c r="Q39" s="2135"/>
      <c r="R39" s="2136"/>
    </row>
    <row r="40" spans="1:18" s="402" customFormat="1" ht="15">
      <c r="A40" s="1955" t="s">
        <v>1749</v>
      </c>
      <c r="B40" s="1956"/>
      <c r="C40" s="1975" t="s">
        <v>1739</v>
      </c>
      <c r="D40" s="1976"/>
      <c r="E40" s="1091" t="s">
        <v>2082</v>
      </c>
      <c r="F40" s="1092"/>
      <c r="G40" s="127"/>
      <c r="H40" s="1975" t="s">
        <v>1739</v>
      </c>
      <c r="I40" s="1976"/>
      <c r="J40" s="1975" t="s">
        <v>1739</v>
      </c>
      <c r="K40" s="1976"/>
      <c r="L40" s="2007" t="s">
        <v>1749</v>
      </c>
      <c r="M40" s="2008"/>
      <c r="N40" s="1975" t="s">
        <v>1739</v>
      </c>
      <c r="O40" s="1976"/>
      <c r="P40" s="2134" t="s">
        <v>2304</v>
      </c>
      <c r="Q40" s="2135"/>
      <c r="R40" s="2136"/>
    </row>
    <row r="41" spans="1:18" s="402" customFormat="1" ht="15">
      <c r="A41" s="1955" t="s">
        <v>662</v>
      </c>
      <c r="B41" s="1956"/>
      <c r="C41" s="2009" t="s">
        <v>1739</v>
      </c>
      <c r="D41" s="2010"/>
      <c r="E41" s="1091" t="s">
        <v>1914</v>
      </c>
      <c r="F41" s="1092"/>
      <c r="G41" s="127"/>
      <c r="H41" s="1975" t="s">
        <v>1739</v>
      </c>
      <c r="I41" s="1976"/>
      <c r="J41" s="1975" t="s">
        <v>1739</v>
      </c>
      <c r="K41" s="1976"/>
      <c r="L41" s="2007" t="s">
        <v>662</v>
      </c>
      <c r="M41" s="2008"/>
      <c r="N41" s="2009" t="s">
        <v>1739</v>
      </c>
      <c r="O41" s="2010"/>
      <c r="P41" s="2134" t="s">
        <v>2195</v>
      </c>
      <c r="Q41" s="2135"/>
      <c r="R41" s="2136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411" customFormat="1" ht="12">
      <c r="A48" s="381"/>
      <c r="B48" s="381"/>
      <c r="C48" s="381"/>
      <c r="D48" s="381"/>
      <c r="E48" s="409"/>
      <c r="F48" s="409"/>
      <c r="G48" s="381" t="s">
        <v>2165</v>
      </c>
      <c r="H48" s="381"/>
      <c r="I48" s="381"/>
      <c r="J48" s="381"/>
      <c r="K48" s="381"/>
      <c r="L48" s="381"/>
      <c r="M48" s="410"/>
      <c r="N48" s="381"/>
      <c r="O48" s="381"/>
      <c r="P48" s="381"/>
      <c r="Q48" s="381"/>
    </row>
    <row r="49" spans="1:18" s="382" customFormat="1" ht="12">
      <c r="A49" s="381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412"/>
      <c r="N49" s="381"/>
      <c r="O49" s="381"/>
      <c r="P49" s="381"/>
      <c r="Q49" s="381"/>
      <c r="R49" s="411"/>
    </row>
    <row r="50" spans="1:18" s="382" customFormat="1" ht="12">
      <c r="A50" s="381"/>
      <c r="B50" s="381"/>
      <c r="C50" s="381"/>
    </row>
    <row r="51" spans="1:18" s="411" customFormat="1" ht="12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</row>
    <row r="52" spans="1:18" s="382" customFormat="1" ht="12"/>
    <row r="53" spans="1:18" s="382" customFormat="1" ht="12"/>
    <row r="54" spans="1:18" s="382" customFormat="1" ht="12"/>
    <row r="55" spans="1:18" s="382" customFormat="1" ht="12"/>
  </sheetData>
  <mergeCells count="129">
    <mergeCell ref="N8:R8"/>
    <mergeCell ref="N11:R11"/>
    <mergeCell ref="N9:R9"/>
    <mergeCell ref="J38:K38"/>
    <mergeCell ref="L38:M38"/>
    <mergeCell ref="A38:B38"/>
    <mergeCell ref="C38:D38"/>
    <mergeCell ref="E38:F38"/>
    <mergeCell ref="H38:I38"/>
    <mergeCell ref="A37:B37"/>
    <mergeCell ref="C37:D37"/>
    <mergeCell ref="E37:F37"/>
    <mergeCell ref="H37:I37"/>
    <mergeCell ref="J37:K37"/>
    <mergeCell ref="L37:M37"/>
    <mergeCell ref="A36:B36"/>
    <mergeCell ref="C36:D36"/>
    <mergeCell ref="E36:F36"/>
    <mergeCell ref="H36:I36"/>
    <mergeCell ref="A35:B35"/>
    <mergeCell ref="C35:D35"/>
    <mergeCell ref="H35:I35"/>
    <mergeCell ref="L35:M35"/>
    <mergeCell ref="N35:O35"/>
    <mergeCell ref="J41:K41"/>
    <mergeCell ref="L41:M41"/>
    <mergeCell ref="A40:B40"/>
    <mergeCell ref="C40:D40"/>
    <mergeCell ref="E40:F40"/>
    <mergeCell ref="H40:I40"/>
    <mergeCell ref="A39:B39"/>
    <mergeCell ref="C39:D39"/>
    <mergeCell ref="E39:F39"/>
    <mergeCell ref="H39:I39"/>
    <mergeCell ref="N41:O41"/>
    <mergeCell ref="P41:R41"/>
    <mergeCell ref="N6:R6"/>
    <mergeCell ref="A42:R42"/>
    <mergeCell ref="N38:O38"/>
    <mergeCell ref="P38:R38"/>
    <mergeCell ref="L39:M39"/>
    <mergeCell ref="N39:O39"/>
    <mergeCell ref="P39:R39"/>
    <mergeCell ref="J40:K40"/>
    <mergeCell ref="L40:M40"/>
    <mergeCell ref="N40:O40"/>
    <mergeCell ref="P40:R40"/>
    <mergeCell ref="Q35:R35"/>
    <mergeCell ref="J36:K36"/>
    <mergeCell ref="L36:M36"/>
    <mergeCell ref="P36:R36"/>
    <mergeCell ref="N37:O37"/>
    <mergeCell ref="P37:R37"/>
    <mergeCell ref="L34:M34"/>
    <mergeCell ref="A41:B41"/>
    <mergeCell ref="C41:D41"/>
    <mergeCell ref="E41:F41"/>
    <mergeCell ref="H41:I41"/>
    <mergeCell ref="N36:O36"/>
    <mergeCell ref="A30:E30"/>
    <mergeCell ref="A31:E31"/>
    <mergeCell ref="A34:B34"/>
    <mergeCell ref="C34:D34"/>
    <mergeCell ref="H34:I34"/>
    <mergeCell ref="N34:O34"/>
    <mergeCell ref="A27:E27"/>
    <mergeCell ref="F27:R27"/>
    <mergeCell ref="A28:E28"/>
    <mergeCell ref="F28:R28"/>
    <mergeCell ref="A29:E29"/>
    <mergeCell ref="F29:R29"/>
    <mergeCell ref="P34:R34"/>
    <mergeCell ref="N12:R12"/>
    <mergeCell ref="A19:B19"/>
    <mergeCell ref="G19:H21"/>
    <mergeCell ref="I19:I21"/>
    <mergeCell ref="J19:J21"/>
    <mergeCell ref="L19:L21"/>
    <mergeCell ref="A23:B23"/>
    <mergeCell ref="A26:E26"/>
    <mergeCell ref="F26:R26"/>
    <mergeCell ref="M19:M21"/>
    <mergeCell ref="A20:B20"/>
    <mergeCell ref="A22:B22"/>
    <mergeCell ref="G22:H24"/>
    <mergeCell ref="I22:I24"/>
    <mergeCell ref="J22:J24"/>
    <mergeCell ref="L22:L24"/>
    <mergeCell ref="M22:M24"/>
    <mergeCell ref="K19:K21"/>
    <mergeCell ref="K22:K24"/>
    <mergeCell ref="A21:B21"/>
    <mergeCell ref="A24:B24"/>
    <mergeCell ref="N15:R15"/>
    <mergeCell ref="J16:J18"/>
    <mergeCell ref="L16:L18"/>
    <mergeCell ref="M7:M9"/>
    <mergeCell ref="J10:J12"/>
    <mergeCell ref="L10:L12"/>
    <mergeCell ref="M10:M12"/>
    <mergeCell ref="A11:B11"/>
    <mergeCell ref="A5:H5"/>
    <mergeCell ref="A6:B6"/>
    <mergeCell ref="G6:H6"/>
    <mergeCell ref="J7:J9"/>
    <mergeCell ref="L7:L9"/>
    <mergeCell ref="A8:B8"/>
    <mergeCell ref="K7:K9"/>
    <mergeCell ref="K10:K12"/>
    <mergeCell ref="G7:H9"/>
    <mergeCell ref="I7:I9"/>
    <mergeCell ref="G10:H12"/>
    <mergeCell ref="I10:I12"/>
    <mergeCell ref="A7:B7"/>
    <mergeCell ref="A10:B10"/>
    <mergeCell ref="M16:M18"/>
    <mergeCell ref="A17:B17"/>
    <mergeCell ref="J13:J15"/>
    <mergeCell ref="L13:L15"/>
    <mergeCell ref="M13:M15"/>
    <mergeCell ref="A14:B14"/>
    <mergeCell ref="K13:K15"/>
    <mergeCell ref="K16:K18"/>
    <mergeCell ref="G16:H18"/>
    <mergeCell ref="I16:I18"/>
    <mergeCell ref="G13:H15"/>
    <mergeCell ref="I13:I15"/>
    <mergeCell ref="A13:B13"/>
    <mergeCell ref="A16:B16"/>
  </mergeCells>
  <hyperlinks>
    <hyperlink ref="M47" r:id="rId1" xr:uid="{FC2B0054-AAF2-43D4-861A-A2DC9D94835E}"/>
    <hyperlink ref="G47" r:id="rId2" xr:uid="{FCBE3F80-D787-47E2-89EA-80A376F053E3}"/>
    <hyperlink ref="A47" r:id="rId3" xr:uid="{BAA640E1-659B-4CF8-B7D1-1306569E4546}"/>
  </hyperlinks>
  <pageMargins left="0.25" right="0.25" top="0.75" bottom="0.75" header="0.3" footer="0.3"/>
  <pageSetup paperSize="9" scale="48" orientation="landscape" r:id="rId4"/>
  <headerFooter>
    <oddFooter>&amp;L_x000D_&amp;1#&amp;"Calibri"&amp;10&amp;K000000 Sensitivity: Internal</oddFooter>
  </headerFooter>
  <drawing r:id="rId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92C7-B80D-471F-A35B-47258E7A23E9}">
  <sheetPr codeName="Sheet25">
    <tabColor rgb="FFFF0000"/>
    <pageSetUpPr fitToPage="1"/>
  </sheetPr>
  <dimension ref="A1:AA56"/>
  <sheetViews>
    <sheetView showGridLines="0" zoomScaleNormal="100" workbookViewId="0">
      <selection activeCell="I7" sqref="I7:I9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3" width="12.42578125" style="375" customWidth="1"/>
    <col min="14" max="14" width="18.42578125" style="375" customWidth="1"/>
    <col min="15" max="18" width="12.42578125" style="375" customWidth="1"/>
    <col min="19" max="16384" width="9.42578125" style="375"/>
  </cols>
  <sheetData>
    <row r="1" spans="1:27" s="367" customFormat="1" ht="25.35" customHeight="1"/>
    <row r="2" spans="1:27" s="389" customFormat="1" ht="25.35" customHeight="1">
      <c r="A2" s="388" t="s">
        <v>1690</v>
      </c>
      <c r="B2" s="390" t="s">
        <v>1512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7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U3" s="378"/>
      <c r="W3" s="379"/>
      <c r="X3" s="379"/>
      <c r="Y3" s="379"/>
      <c r="Z3" s="379"/>
      <c r="AA3" s="379"/>
    </row>
    <row r="4" spans="1:27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7" s="119" customFormat="1" ht="25.35" customHeight="1" thickBot="1">
      <c r="A5" s="2118" t="s">
        <v>2305</v>
      </c>
      <c r="B5" s="2119"/>
      <c r="C5" s="2119"/>
      <c r="D5" s="2119"/>
      <c r="E5" s="2119"/>
      <c r="F5" s="2119"/>
      <c r="G5" s="2120"/>
      <c r="H5" s="2120"/>
      <c r="K5" s="119">
        <f>K7-$F$8</f>
        <v>63</v>
      </c>
    </row>
    <row r="6" spans="1:27" s="10" customFormat="1" ht="55.5" customHeight="1" thickBot="1">
      <c r="A6" s="2163" t="s">
        <v>1692</v>
      </c>
      <c r="B6" s="2164"/>
      <c r="C6" s="129" t="s">
        <v>1693</v>
      </c>
      <c r="D6" s="129" t="s">
        <v>1694</v>
      </c>
      <c r="E6" s="129" t="s">
        <v>1695</v>
      </c>
      <c r="F6" s="129" t="s">
        <v>1696</v>
      </c>
      <c r="G6" s="2164" t="s">
        <v>1697</v>
      </c>
      <c r="H6" s="2164"/>
      <c r="I6" s="129" t="s">
        <v>1693</v>
      </c>
      <c r="J6" s="129" t="s">
        <v>2306</v>
      </c>
      <c r="K6" s="241" t="s">
        <v>2307</v>
      </c>
      <c r="L6" s="758"/>
      <c r="M6" s="2165"/>
      <c r="N6" s="2166"/>
      <c r="O6" s="2166"/>
      <c r="P6" s="2166"/>
      <c r="Q6" s="2166"/>
      <c r="R6" s="2167"/>
    </row>
    <row r="7" spans="1:27" s="10" customFormat="1" ht="14.1" customHeight="1">
      <c r="A7" s="2114" t="s">
        <v>1868</v>
      </c>
      <c r="B7" s="2115"/>
      <c r="C7" s="249" t="s">
        <v>2017</v>
      </c>
      <c r="D7" s="58" t="s">
        <v>1221</v>
      </c>
      <c r="E7" s="58">
        <v>45150</v>
      </c>
      <c r="F7" s="178">
        <v>45152</v>
      </c>
      <c r="G7" s="2108" t="s">
        <v>2308</v>
      </c>
      <c r="H7" s="2109"/>
      <c r="I7" s="2103" t="s">
        <v>2309</v>
      </c>
      <c r="J7" s="2103">
        <v>45186</v>
      </c>
      <c r="K7" s="2103">
        <f>+J7+37</f>
        <v>45223</v>
      </c>
      <c r="L7" s="2153">
        <f>+K7+4</f>
        <v>45227</v>
      </c>
      <c r="M7" s="485" t="s">
        <v>2133</v>
      </c>
      <c r="N7" s="162"/>
      <c r="O7" s="162"/>
      <c r="P7" s="162"/>
      <c r="Q7" s="162"/>
      <c r="R7" s="163"/>
    </row>
    <row r="8" spans="1:27" s="10" customFormat="1" ht="14.1" customHeight="1">
      <c r="A8" s="2116" t="s">
        <v>2281</v>
      </c>
      <c r="B8" s="2117"/>
      <c r="C8" s="122" t="s">
        <v>2080</v>
      </c>
      <c r="D8" s="12" t="s">
        <v>661</v>
      </c>
      <c r="E8" s="12">
        <v>45158</v>
      </c>
      <c r="F8" s="12">
        <v>45160</v>
      </c>
      <c r="G8" s="2110"/>
      <c r="H8" s="2111"/>
      <c r="I8" s="2104"/>
      <c r="J8" s="2104"/>
      <c r="K8" s="2104"/>
      <c r="L8" s="2154"/>
      <c r="M8" s="761"/>
      <c r="N8" s="164"/>
      <c r="O8" s="164"/>
      <c r="P8" s="164"/>
      <c r="Q8" s="164"/>
      <c r="R8" s="165"/>
    </row>
    <row r="9" spans="1:27" s="10" customFormat="1" ht="14.1" customHeight="1" thickBot="1">
      <c r="A9" s="998" t="s">
        <v>2282</v>
      </c>
      <c r="B9" s="999"/>
      <c r="C9" s="1000" t="s">
        <v>2283</v>
      </c>
      <c r="D9" s="1073" t="s">
        <v>661</v>
      </c>
      <c r="E9" s="1073">
        <v>44321</v>
      </c>
      <c r="F9" s="1073">
        <v>44323</v>
      </c>
      <c r="G9" s="2110"/>
      <c r="H9" s="2111"/>
      <c r="I9" s="2104"/>
      <c r="J9" s="2104"/>
      <c r="K9" s="2104"/>
      <c r="L9" s="2154"/>
      <c r="M9" s="164"/>
      <c r="N9" s="164"/>
      <c r="O9" s="164"/>
      <c r="P9" s="164"/>
      <c r="Q9" s="164"/>
      <c r="R9" s="165"/>
    </row>
    <row r="10" spans="1:27" s="10" customFormat="1" ht="14.1" customHeight="1">
      <c r="A10" s="2114" t="s">
        <v>1868</v>
      </c>
      <c r="B10" s="2115"/>
      <c r="C10" s="249" t="s">
        <v>1869</v>
      </c>
      <c r="D10" s="58" t="s">
        <v>1221</v>
      </c>
      <c r="E10" s="178">
        <f>E7+7</f>
        <v>45157</v>
      </c>
      <c r="F10" s="178">
        <f>F7+7</f>
        <v>45159</v>
      </c>
      <c r="G10" s="2108" t="s">
        <v>2310</v>
      </c>
      <c r="H10" s="2109"/>
      <c r="I10" s="2103" t="s">
        <v>2311</v>
      </c>
      <c r="J10" s="2103">
        <f>J7+7</f>
        <v>45193</v>
      </c>
      <c r="K10" s="2103">
        <f>+J10+37</f>
        <v>45230</v>
      </c>
      <c r="L10" s="2160">
        <f>+K10+4</f>
        <v>45234</v>
      </c>
      <c r="M10" s="485" t="s">
        <v>2133</v>
      </c>
      <c r="N10" s="162"/>
      <c r="O10" s="162"/>
      <c r="P10" s="162"/>
      <c r="Q10" s="162"/>
      <c r="R10" s="163"/>
    </row>
    <row r="11" spans="1:27" s="10" customFormat="1" ht="14.1" customHeight="1">
      <c r="A11" s="2116" t="s">
        <v>2287</v>
      </c>
      <c r="B11" s="2117"/>
      <c r="C11" s="800" t="s">
        <v>2288</v>
      </c>
      <c r="D11" s="12" t="s">
        <v>661</v>
      </c>
      <c r="E11" s="12">
        <f>E8+4</f>
        <v>45162</v>
      </c>
      <c r="F11" s="12">
        <f>F8+4</f>
        <v>45164</v>
      </c>
      <c r="G11" s="2110"/>
      <c r="H11" s="2111"/>
      <c r="I11" s="2104"/>
      <c r="J11" s="2104"/>
      <c r="K11" s="2104"/>
      <c r="L11" s="2161"/>
      <c r="M11" s="761" t="s">
        <v>2286</v>
      </c>
      <c r="N11" s="164"/>
      <c r="O11" s="164"/>
      <c r="P11" s="164"/>
      <c r="Q11" s="164"/>
      <c r="R11" s="165"/>
    </row>
    <row r="12" spans="1:27" s="10" customFormat="1" ht="14.1" customHeight="1" thickBot="1">
      <c r="A12" s="187" t="s">
        <v>2282</v>
      </c>
      <c r="B12" s="188"/>
      <c r="C12" s="71" t="s">
        <v>2283</v>
      </c>
      <c r="D12" s="65" t="s">
        <v>1221</v>
      </c>
      <c r="E12" s="65">
        <v>44520</v>
      </c>
      <c r="F12" s="65">
        <v>44522</v>
      </c>
      <c r="G12" s="2112"/>
      <c r="H12" s="2113"/>
      <c r="I12" s="2105"/>
      <c r="J12" s="2105"/>
      <c r="K12" s="2105"/>
      <c r="L12" s="2162"/>
      <c r="M12" s="1074" t="s">
        <v>2289</v>
      </c>
      <c r="N12" s="166"/>
      <c r="O12" s="166"/>
      <c r="P12" s="166"/>
      <c r="Q12" s="166"/>
      <c r="R12" s="167"/>
    </row>
    <row r="13" spans="1:27" s="10" customFormat="1" ht="14.1" customHeight="1">
      <c r="A13" s="2114" t="s">
        <v>1868</v>
      </c>
      <c r="B13" s="2115"/>
      <c r="C13" s="249" t="s">
        <v>1874</v>
      </c>
      <c r="D13" s="58" t="s">
        <v>1221</v>
      </c>
      <c r="E13" s="178">
        <f>E10+7</f>
        <v>45164</v>
      </c>
      <c r="F13" s="178">
        <f>F10+7</f>
        <v>45166</v>
      </c>
      <c r="G13" s="2108" t="s">
        <v>2312</v>
      </c>
      <c r="H13" s="2109"/>
      <c r="I13" s="2103" t="s">
        <v>2313</v>
      </c>
      <c r="J13" s="2150">
        <f>J10+7</f>
        <v>45200</v>
      </c>
      <c r="K13" s="2150">
        <f>+J13+37</f>
        <v>45237</v>
      </c>
      <c r="L13" s="2171">
        <f>+K13+4</f>
        <v>45241</v>
      </c>
      <c r="M13" s="485"/>
      <c r="N13" s="162"/>
      <c r="O13" s="162"/>
      <c r="P13" s="162"/>
      <c r="Q13" s="162"/>
      <c r="R13" s="163"/>
    </row>
    <row r="14" spans="1:27" s="10" customFormat="1" ht="14.1" customHeight="1">
      <c r="A14" s="2106" t="s">
        <v>2090</v>
      </c>
      <c r="B14" s="2107"/>
      <c r="C14" s="800" t="s">
        <v>2292</v>
      </c>
      <c r="D14" s="12" t="s">
        <v>661</v>
      </c>
      <c r="E14" s="12">
        <f>E11+7</f>
        <v>45169</v>
      </c>
      <c r="F14" s="12">
        <f>F11+7</f>
        <v>45171</v>
      </c>
      <c r="G14" s="2110"/>
      <c r="H14" s="2111"/>
      <c r="I14" s="2104"/>
      <c r="J14" s="2151"/>
      <c r="K14" s="2151"/>
      <c r="L14" s="2172"/>
      <c r="M14" s="761"/>
      <c r="N14" s="164"/>
      <c r="O14" s="164"/>
      <c r="P14" s="164"/>
      <c r="Q14" s="164"/>
      <c r="R14" s="165"/>
    </row>
    <row r="15" spans="1:27" s="10" customFormat="1" ht="14.1" customHeight="1" thickBot="1">
      <c r="A15" s="187" t="s">
        <v>2282</v>
      </c>
      <c r="B15" s="188"/>
      <c r="C15" s="71" t="s">
        <v>2283</v>
      </c>
      <c r="D15" s="181"/>
      <c r="E15" s="181"/>
      <c r="F15" s="181"/>
      <c r="G15" s="2112"/>
      <c r="H15" s="2113"/>
      <c r="I15" s="2105"/>
      <c r="J15" s="2152"/>
      <c r="K15" s="2152"/>
      <c r="L15" s="2173"/>
      <c r="M15" s="166"/>
      <c r="N15" s="166"/>
      <c r="O15" s="166"/>
      <c r="P15" s="166"/>
      <c r="Q15" s="166"/>
      <c r="R15" s="167"/>
    </row>
    <row r="16" spans="1:27" s="10" customFormat="1" ht="14.1" customHeight="1">
      <c r="A16" s="2114" t="s">
        <v>1868</v>
      </c>
      <c r="B16" s="2115"/>
      <c r="C16" s="249" t="s">
        <v>1879</v>
      </c>
      <c r="D16" s="179" t="s">
        <v>1221</v>
      </c>
      <c r="E16" s="178">
        <f>E13+7</f>
        <v>45171</v>
      </c>
      <c r="F16" s="178">
        <f>F13+7</f>
        <v>45173</v>
      </c>
      <c r="G16" s="2108" t="s">
        <v>2314</v>
      </c>
      <c r="H16" s="2109"/>
      <c r="I16" s="2103" t="s">
        <v>2315</v>
      </c>
      <c r="J16" s="2103">
        <f>J13+7</f>
        <v>45207</v>
      </c>
      <c r="K16" s="2103">
        <f>J16+37</f>
        <v>45244</v>
      </c>
      <c r="L16" s="2153">
        <f>K16+4</f>
        <v>45248</v>
      </c>
      <c r="M16" s="485"/>
      <c r="N16" s="162"/>
      <c r="O16" s="162"/>
      <c r="P16" s="162"/>
      <c r="Q16" s="162"/>
      <c r="R16" s="163"/>
    </row>
    <row r="17" spans="1:18" s="10" customFormat="1" ht="14.1" customHeight="1">
      <c r="A17" s="2106" t="s">
        <v>2092</v>
      </c>
      <c r="B17" s="2107"/>
      <c r="C17" s="122" t="s">
        <v>2093</v>
      </c>
      <c r="D17" s="12" t="s">
        <v>661</v>
      </c>
      <c r="E17" s="12">
        <f>E14+7</f>
        <v>45176</v>
      </c>
      <c r="F17" s="12">
        <f>F14+7</f>
        <v>45178</v>
      </c>
      <c r="G17" s="2110"/>
      <c r="H17" s="2111"/>
      <c r="I17" s="2104"/>
      <c r="J17" s="2104"/>
      <c r="K17" s="2104"/>
      <c r="L17" s="2154"/>
      <c r="M17" s="164"/>
      <c r="N17" s="164"/>
      <c r="O17" s="164"/>
      <c r="P17" s="164"/>
      <c r="Q17" s="164"/>
      <c r="R17" s="165"/>
    </row>
    <row r="18" spans="1:18" s="10" customFormat="1" ht="14.1" customHeight="1" thickBot="1">
      <c r="A18" s="187" t="s">
        <v>2282</v>
      </c>
      <c r="B18" s="188"/>
      <c r="C18" s="71" t="s">
        <v>2283</v>
      </c>
      <c r="D18" s="181"/>
      <c r="E18" s="181"/>
      <c r="F18" s="181"/>
      <c r="G18" s="2112"/>
      <c r="H18" s="2113"/>
      <c r="I18" s="2105"/>
      <c r="J18" s="2105"/>
      <c r="K18" s="2105"/>
      <c r="L18" s="2155"/>
      <c r="M18" s="166"/>
      <c r="N18" s="166"/>
      <c r="O18" s="166"/>
      <c r="P18" s="166"/>
      <c r="Q18" s="166"/>
      <c r="R18" s="167"/>
    </row>
    <row r="19" spans="1:18" s="10" customFormat="1" ht="14.1" customHeight="1">
      <c r="A19" s="2114" t="s">
        <v>1868</v>
      </c>
      <c r="B19" s="2115"/>
      <c r="C19" s="249" t="s">
        <v>1884</v>
      </c>
      <c r="D19" s="58" t="s">
        <v>1221</v>
      </c>
      <c r="E19" s="58">
        <f>E16+7</f>
        <v>45178</v>
      </c>
      <c r="F19" s="58">
        <f>F16+7</f>
        <v>45180</v>
      </c>
      <c r="G19" s="2108" t="s">
        <v>2316</v>
      </c>
      <c r="H19" s="2109"/>
      <c r="I19" s="2103" t="s">
        <v>2317</v>
      </c>
      <c r="J19" s="2103">
        <f>J16+7</f>
        <v>45214</v>
      </c>
      <c r="K19" s="2103">
        <f>+J19+37</f>
        <v>45251</v>
      </c>
      <c r="L19" s="2153">
        <f>+K19+4</f>
        <v>45255</v>
      </c>
      <c r="M19" s="485"/>
      <c r="N19" s="162"/>
      <c r="O19" s="162"/>
      <c r="P19" s="162"/>
      <c r="Q19" s="162"/>
      <c r="R19" s="163"/>
    </row>
    <row r="20" spans="1:18" s="10" customFormat="1" ht="14.1" customHeight="1">
      <c r="A20" s="2106" t="s">
        <v>2094</v>
      </c>
      <c r="B20" s="2107"/>
      <c r="C20" s="122" t="s">
        <v>2095</v>
      </c>
      <c r="D20" s="12" t="s">
        <v>661</v>
      </c>
      <c r="E20" s="12">
        <f>E17+7</f>
        <v>45183</v>
      </c>
      <c r="F20" s="12">
        <f>F17+7</f>
        <v>45185</v>
      </c>
      <c r="G20" s="2110"/>
      <c r="H20" s="2111"/>
      <c r="I20" s="2104"/>
      <c r="J20" s="2104"/>
      <c r="K20" s="2104"/>
      <c r="L20" s="2154"/>
      <c r="M20" s="164"/>
      <c r="N20" s="164"/>
      <c r="O20" s="164"/>
      <c r="P20" s="164"/>
      <c r="Q20" s="164"/>
      <c r="R20" s="165"/>
    </row>
    <row r="21" spans="1:18" s="10" customFormat="1" ht="14.1" customHeight="1" thickBot="1">
      <c r="A21" s="2126" t="s">
        <v>2282</v>
      </c>
      <c r="B21" s="2127"/>
      <c r="C21" s="71" t="s">
        <v>2283</v>
      </c>
      <c r="D21" s="65"/>
      <c r="E21" s="65"/>
      <c r="F21" s="65"/>
      <c r="G21" s="2112"/>
      <c r="H21" s="2113"/>
      <c r="I21" s="2105"/>
      <c r="J21" s="2105"/>
      <c r="K21" s="2105"/>
      <c r="L21" s="2155"/>
      <c r="M21" s="166"/>
      <c r="N21" s="166"/>
      <c r="O21" s="166"/>
      <c r="P21" s="166"/>
      <c r="Q21" s="166"/>
      <c r="R21" s="167"/>
    </row>
    <row r="22" spans="1:18" s="10" customFormat="1" ht="14.1" customHeight="1">
      <c r="A22" s="2114" t="s">
        <v>1868</v>
      </c>
      <c r="B22" s="2115"/>
      <c r="C22" s="249" t="s">
        <v>1889</v>
      </c>
      <c r="D22" s="179" t="s">
        <v>1221</v>
      </c>
      <c r="E22" s="179">
        <f>E19+7</f>
        <v>45185</v>
      </c>
      <c r="F22" s="179">
        <f>F19+7</f>
        <v>45187</v>
      </c>
      <c r="G22" s="2108" t="s">
        <v>2318</v>
      </c>
      <c r="H22" s="2109"/>
      <c r="I22" s="2103" t="s">
        <v>2319</v>
      </c>
      <c r="J22" s="2103">
        <f t="shared" ref="J22" si="0">J19+7</f>
        <v>45221</v>
      </c>
      <c r="K22" s="2103">
        <f>+J22+37</f>
        <v>45258</v>
      </c>
      <c r="L22" s="2153">
        <f>+K22+4</f>
        <v>45262</v>
      </c>
      <c r="M22" s="485"/>
      <c r="N22" s="162"/>
      <c r="O22" s="162"/>
      <c r="P22" s="162"/>
      <c r="Q22" s="162"/>
      <c r="R22" s="163"/>
    </row>
    <row r="23" spans="1:18" s="10" customFormat="1" ht="14.1" customHeight="1">
      <c r="A23" s="2106" t="s">
        <v>2178</v>
      </c>
      <c r="B23" s="2107"/>
      <c r="C23" s="122" t="s">
        <v>2096</v>
      </c>
      <c r="D23" s="12" t="s">
        <v>661</v>
      </c>
      <c r="E23" s="12">
        <f>E20+7</f>
        <v>45190</v>
      </c>
      <c r="F23" s="12">
        <f>F20+7</f>
        <v>45192</v>
      </c>
      <c r="G23" s="2110"/>
      <c r="H23" s="2111"/>
      <c r="I23" s="2104"/>
      <c r="J23" s="2104"/>
      <c r="K23" s="2104"/>
      <c r="L23" s="2154"/>
      <c r="M23" s="164"/>
      <c r="N23" s="164"/>
      <c r="O23" s="164"/>
      <c r="P23" s="164"/>
      <c r="Q23" s="164"/>
      <c r="R23" s="165"/>
    </row>
    <row r="24" spans="1:18" s="10" customFormat="1" ht="14.1" customHeight="1" thickBot="1">
      <c r="A24" s="2126" t="s">
        <v>2282</v>
      </c>
      <c r="B24" s="2127"/>
      <c r="C24" s="71" t="s">
        <v>2283</v>
      </c>
      <c r="D24" s="55"/>
      <c r="E24" s="55"/>
      <c r="F24" s="55"/>
      <c r="G24" s="2112"/>
      <c r="H24" s="2113"/>
      <c r="I24" s="2105"/>
      <c r="J24" s="2105"/>
      <c r="K24" s="2105"/>
      <c r="L24" s="2155"/>
      <c r="M24" s="166"/>
      <c r="N24" s="166"/>
      <c r="O24" s="166"/>
      <c r="P24" s="166"/>
      <c r="Q24" s="166"/>
      <c r="R24" s="167"/>
    </row>
    <row r="25" spans="1:18" s="10" customFormat="1" ht="14.1" customHeight="1">
      <c r="A25" s="63"/>
      <c r="B25" s="62"/>
      <c r="C25" s="26"/>
      <c r="D25" s="26"/>
      <c r="E25" s="26"/>
      <c r="F25" s="26"/>
      <c r="G25" s="62"/>
      <c r="H25" s="62"/>
      <c r="I25" s="26"/>
      <c r="J25" s="64"/>
      <c r="K25" s="64"/>
      <c r="L25" s="64"/>
      <c r="M25" s="64"/>
      <c r="N25" s="64"/>
      <c r="O25" s="26"/>
      <c r="P25" s="64"/>
      <c r="Q25" s="64"/>
      <c r="R25" s="59"/>
    </row>
    <row r="26" spans="1:18" s="10" customFormat="1" ht="14.1" customHeight="1">
      <c r="A26" s="1952" t="s">
        <v>2188</v>
      </c>
      <c r="B26" s="1953"/>
      <c r="C26" s="1953"/>
      <c r="D26" s="1953"/>
      <c r="E26" s="1954"/>
      <c r="F26" s="2168" t="s">
        <v>2189</v>
      </c>
      <c r="G26" s="2169"/>
      <c r="H26" s="2169"/>
      <c r="I26" s="2169"/>
      <c r="J26" s="2169"/>
      <c r="K26" s="2169"/>
      <c r="L26" s="2169"/>
      <c r="M26" s="2169"/>
      <c r="N26" s="2169"/>
      <c r="O26" s="2169"/>
      <c r="P26" s="2169"/>
      <c r="Q26" s="2169"/>
      <c r="R26" s="2170"/>
    </row>
    <row r="27" spans="1:18" s="10" customFormat="1" ht="14.85" customHeight="1">
      <c r="A27" s="1952"/>
      <c r="B27" s="1953"/>
      <c r="C27" s="1953"/>
      <c r="D27" s="1953"/>
      <c r="E27" s="1954"/>
      <c r="F27" s="1990" t="s">
        <v>2320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4.85" customHeight="1">
      <c r="A28" s="2156"/>
      <c r="B28" s="2148"/>
      <c r="C28" s="2148"/>
      <c r="D28" s="2148"/>
      <c r="E28" s="2149"/>
      <c r="F28" s="1990" t="s">
        <v>2190</v>
      </c>
      <c r="G28" s="1991"/>
      <c r="H28" s="1991"/>
      <c r="I28" s="1991"/>
      <c r="J28" s="1991"/>
      <c r="K28" s="1991"/>
      <c r="L28" s="1991"/>
      <c r="M28" s="1991"/>
      <c r="N28" s="1991"/>
      <c r="O28" s="1991"/>
      <c r="P28" s="1991"/>
      <c r="Q28" s="1991"/>
      <c r="R28" s="1992"/>
    </row>
    <row r="29" spans="1:18" s="10" customFormat="1" ht="14.85" customHeight="1">
      <c r="A29" s="2157"/>
      <c r="B29" s="2158"/>
      <c r="C29" s="2158"/>
      <c r="D29" s="2158"/>
      <c r="E29" s="2159"/>
      <c r="F29" s="1990"/>
      <c r="G29" s="1991"/>
      <c r="H29" s="1991"/>
      <c r="I29" s="1991"/>
      <c r="J29" s="1991"/>
      <c r="K29" s="1991"/>
      <c r="L29" s="1991"/>
      <c r="M29" s="1991"/>
      <c r="N29" s="1991"/>
      <c r="O29" s="1991"/>
      <c r="P29" s="1991"/>
      <c r="Q29" s="1991"/>
      <c r="R29" s="1992"/>
    </row>
    <row r="30" spans="1:18" s="10" customFormat="1" ht="14.85" customHeight="1">
      <c r="A30" s="2147"/>
      <c r="B30" s="2148"/>
      <c r="C30" s="2148"/>
      <c r="D30" s="2148"/>
      <c r="E30" s="2149"/>
      <c r="F30" s="26"/>
      <c r="G30" s="62"/>
      <c r="H30" s="62"/>
      <c r="I30" s="60"/>
      <c r="J30" s="148"/>
      <c r="K30" s="148"/>
      <c r="L30" s="149" t="s">
        <v>2147</v>
      </c>
      <c r="M30" s="149" t="s">
        <v>2148</v>
      </c>
      <c r="N30" s="149" t="s">
        <v>2149</v>
      </c>
      <c r="O30" s="149" t="s">
        <v>1745</v>
      </c>
      <c r="P30" s="149" t="s">
        <v>2150</v>
      </c>
      <c r="Q30" s="119" t="s">
        <v>2151</v>
      </c>
      <c r="R30" s="59"/>
    </row>
    <row r="31" spans="1:18" s="10" customFormat="1" ht="14.85" customHeight="1">
      <c r="A31" s="2147"/>
      <c r="B31" s="2148"/>
      <c r="C31" s="2148"/>
      <c r="D31" s="2148"/>
      <c r="E31" s="2149"/>
      <c r="F31" s="26"/>
      <c r="G31" s="62"/>
      <c r="H31" s="62"/>
      <c r="I31" s="33"/>
      <c r="J31" s="41" t="s">
        <v>2152</v>
      </c>
      <c r="K31" s="31"/>
      <c r="L31" s="31" t="s">
        <v>1747</v>
      </c>
      <c r="M31" s="31" t="s">
        <v>1747</v>
      </c>
      <c r="N31" s="31" t="s">
        <v>1747</v>
      </c>
      <c r="O31" s="31" t="s">
        <v>1747</v>
      </c>
      <c r="P31" s="31" t="s">
        <v>2192</v>
      </c>
      <c r="Q31" s="31" t="s">
        <v>2155</v>
      </c>
      <c r="R31" s="59"/>
    </row>
    <row r="32" spans="1:18" s="10" customFormat="1" ht="14.85" customHeight="1">
      <c r="A32" s="61"/>
      <c r="B32" s="62"/>
      <c r="C32" s="26"/>
      <c r="D32" s="26"/>
      <c r="E32" s="26"/>
      <c r="F32" s="26"/>
      <c r="G32" s="62"/>
      <c r="H32" s="62"/>
      <c r="I32" s="26"/>
      <c r="J32" s="42" t="s">
        <v>2156</v>
      </c>
      <c r="K32" s="31"/>
      <c r="L32" s="31" t="s">
        <v>1749</v>
      </c>
      <c r="M32" s="31" t="s">
        <v>1749</v>
      </c>
      <c r="N32" s="31" t="s">
        <v>1749</v>
      </c>
      <c r="O32" s="31" t="s">
        <v>1750</v>
      </c>
      <c r="R32" s="59"/>
    </row>
    <row r="33" spans="1:18" s="10" customFormat="1" ht="14.85" customHeight="1">
      <c r="A33" s="61"/>
      <c r="B33" s="62"/>
      <c r="C33" s="26"/>
      <c r="D33" s="26"/>
      <c r="E33" s="26"/>
      <c r="F33" s="26"/>
      <c r="G33" s="62"/>
      <c r="H33" s="62"/>
      <c r="I33" s="26"/>
      <c r="J33" s="41"/>
      <c r="K33" s="31"/>
      <c r="L33" s="31"/>
      <c r="M33" s="31"/>
      <c r="N33" s="31"/>
      <c r="O33" s="31"/>
      <c r="P33" s="31"/>
      <c r="Q33" s="31"/>
      <c r="R33" s="59"/>
    </row>
    <row r="34" spans="1:18" s="10" customFormat="1" ht="14.1" customHeight="1">
      <c r="A34" s="1959" t="s">
        <v>1751</v>
      </c>
      <c r="B34" s="1960"/>
      <c r="C34" s="1374" t="s">
        <v>2302</v>
      </c>
      <c r="D34" s="1375"/>
      <c r="E34" s="14"/>
      <c r="F34" s="14"/>
      <c r="G34" s="126" t="s">
        <v>1751</v>
      </c>
      <c r="H34" s="2131" t="s">
        <v>1222</v>
      </c>
      <c r="I34" s="2132"/>
      <c r="J34" s="14"/>
      <c r="K34" s="14"/>
      <c r="L34" s="2014" t="s">
        <v>1751</v>
      </c>
      <c r="M34" s="2015"/>
      <c r="N34" s="1374" t="s">
        <v>2302</v>
      </c>
      <c r="O34" s="1375"/>
      <c r="P34" s="2133" t="s">
        <v>2303</v>
      </c>
      <c r="Q34" s="2133"/>
      <c r="R34" s="2133"/>
    </row>
    <row r="35" spans="1:18" s="10" customFormat="1" ht="14.1" customHeight="1">
      <c r="A35" s="1959" t="s">
        <v>1754</v>
      </c>
      <c r="B35" s="1960"/>
      <c r="C35" s="1099">
        <v>2836</v>
      </c>
      <c r="D35" s="1100"/>
      <c r="E35" s="100" t="s">
        <v>1755</v>
      </c>
      <c r="F35" s="70" t="s">
        <v>2158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2014" t="s">
        <v>1754</v>
      </c>
      <c r="M35" s="2015"/>
      <c r="N35" s="1099">
        <v>2836</v>
      </c>
      <c r="O35" s="1100"/>
      <c r="P35" s="100" t="s">
        <v>1755</v>
      </c>
      <c r="Q35" s="1996" t="s">
        <v>2158</v>
      </c>
      <c r="R35" s="1997"/>
    </row>
    <row r="36" spans="1:18" s="380" customFormat="1" ht="14.1" customHeight="1">
      <c r="A36" s="1959" t="s">
        <v>1758</v>
      </c>
      <c r="B36" s="1960"/>
      <c r="C36" s="1963" t="s">
        <v>1759</v>
      </c>
      <c r="D36" s="1974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64"/>
      <c r="L36" s="2014" t="s">
        <v>1758</v>
      </c>
      <c r="M36" s="2015"/>
      <c r="N36" s="1963" t="s">
        <v>1759</v>
      </c>
      <c r="O36" s="1974"/>
      <c r="P36" s="1963" t="s">
        <v>1760</v>
      </c>
      <c r="Q36" s="1998"/>
      <c r="R36" s="1999"/>
    </row>
    <row r="37" spans="1:18" s="380" customFormat="1" ht="14.1" customHeight="1">
      <c r="A37" s="1955" t="s">
        <v>1750</v>
      </c>
      <c r="B37" s="1956"/>
      <c r="C37" s="1091" t="s">
        <v>1908</v>
      </c>
      <c r="D37" s="1092"/>
      <c r="E37" s="2146" t="s">
        <v>1739</v>
      </c>
      <c r="F37" s="1092"/>
      <c r="G37" s="127" t="s">
        <v>1762</v>
      </c>
      <c r="H37" s="1975" t="s">
        <v>1739</v>
      </c>
      <c r="I37" s="1976"/>
      <c r="J37" s="1975" t="s">
        <v>2159</v>
      </c>
      <c r="K37" s="1980"/>
      <c r="L37" s="2007" t="s">
        <v>1750</v>
      </c>
      <c r="M37" s="2008"/>
      <c r="N37" s="1091" t="s">
        <v>2098</v>
      </c>
      <c r="O37" s="1092"/>
      <c r="P37" s="2134" t="s">
        <v>1739</v>
      </c>
      <c r="Q37" s="2135"/>
      <c r="R37" s="2136"/>
    </row>
    <row r="38" spans="1:18" s="380" customFormat="1" ht="14.1" customHeight="1">
      <c r="A38" s="1955" t="s">
        <v>1741</v>
      </c>
      <c r="B38" s="1956"/>
      <c r="C38" s="1091" t="s">
        <v>1908</v>
      </c>
      <c r="D38" s="1092"/>
      <c r="E38" s="2146" t="s">
        <v>2083</v>
      </c>
      <c r="F38" s="1092"/>
      <c r="G38" s="127"/>
      <c r="H38" s="1975" t="s">
        <v>1739</v>
      </c>
      <c r="I38" s="1976"/>
      <c r="J38" s="1975" t="s">
        <v>1739</v>
      </c>
      <c r="K38" s="1976"/>
      <c r="L38" s="2007" t="s">
        <v>1741</v>
      </c>
      <c r="M38" s="2008"/>
      <c r="N38" s="1091" t="s">
        <v>2098</v>
      </c>
      <c r="O38" s="1092"/>
      <c r="P38" s="2134" t="s">
        <v>2100</v>
      </c>
      <c r="Q38" s="2135"/>
      <c r="R38" s="2136"/>
    </row>
    <row r="39" spans="1:18" s="380" customFormat="1" ht="14.1" customHeight="1">
      <c r="A39" s="1957" t="s">
        <v>1767</v>
      </c>
      <c r="B39" s="1958"/>
      <c r="C39" s="2009" t="s">
        <v>1739</v>
      </c>
      <c r="D39" s="2010"/>
      <c r="E39" s="1091" t="s">
        <v>1739</v>
      </c>
      <c r="F39" s="1092"/>
      <c r="G39" s="104"/>
      <c r="H39" s="1975"/>
      <c r="I39" s="1976"/>
      <c r="J39" s="17"/>
      <c r="K39" s="30"/>
      <c r="L39" s="2012" t="s">
        <v>1767</v>
      </c>
      <c r="M39" s="2013"/>
      <c r="N39" s="2009" t="s">
        <v>1739</v>
      </c>
      <c r="O39" s="2010"/>
      <c r="P39" s="2134" t="s">
        <v>1739</v>
      </c>
      <c r="Q39" s="2135"/>
      <c r="R39" s="2136"/>
    </row>
    <row r="40" spans="1:18" s="380" customFormat="1" ht="14.1" customHeight="1">
      <c r="A40" s="1955" t="s">
        <v>1749</v>
      </c>
      <c r="B40" s="1956"/>
      <c r="C40" s="1975" t="s">
        <v>1739</v>
      </c>
      <c r="D40" s="1976"/>
      <c r="E40" s="1091" t="s">
        <v>2082</v>
      </c>
      <c r="F40" s="1092"/>
      <c r="G40" s="127"/>
      <c r="H40" s="1975" t="s">
        <v>1739</v>
      </c>
      <c r="I40" s="1976"/>
      <c r="J40" s="1975" t="s">
        <v>1739</v>
      </c>
      <c r="K40" s="1976"/>
      <c r="L40" s="2007" t="s">
        <v>1749</v>
      </c>
      <c r="M40" s="2008"/>
      <c r="N40" s="1975" t="s">
        <v>1739</v>
      </c>
      <c r="O40" s="1976"/>
      <c r="P40" s="2134" t="s">
        <v>2304</v>
      </c>
      <c r="Q40" s="2135"/>
      <c r="R40" s="2136"/>
    </row>
    <row r="41" spans="1:18" s="380" customFormat="1" ht="14.1" customHeight="1">
      <c r="A41" s="1955" t="s">
        <v>662</v>
      </c>
      <c r="B41" s="1956"/>
      <c r="C41" s="2009" t="s">
        <v>1739</v>
      </c>
      <c r="D41" s="2010"/>
      <c r="E41" s="1091" t="s">
        <v>1914</v>
      </c>
      <c r="F41" s="1092"/>
      <c r="G41" s="127"/>
      <c r="H41" s="1975" t="s">
        <v>1739</v>
      </c>
      <c r="I41" s="1976"/>
      <c r="J41" s="1975" t="s">
        <v>1739</v>
      </c>
      <c r="K41" s="1976"/>
      <c r="L41" s="2007" t="s">
        <v>662</v>
      </c>
      <c r="M41" s="2008"/>
      <c r="N41" s="2009" t="s">
        <v>1739</v>
      </c>
      <c r="O41" s="2010"/>
      <c r="P41" s="2134" t="s">
        <v>2195</v>
      </c>
      <c r="Q41" s="2135"/>
      <c r="R41" s="2136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411" customFormat="1" ht="13.35" customHeight="1">
      <c r="A48" s="381"/>
      <c r="B48" s="381"/>
      <c r="C48" s="381"/>
      <c r="D48" s="381"/>
      <c r="E48" s="409"/>
      <c r="F48" s="409"/>
      <c r="G48" s="381" t="s">
        <v>2165</v>
      </c>
      <c r="H48" s="381"/>
      <c r="I48" s="381"/>
      <c r="J48" s="381"/>
      <c r="K48" s="381"/>
      <c r="L48" s="381"/>
      <c r="M48" s="410"/>
      <c r="N48" s="381"/>
      <c r="O48" s="381"/>
      <c r="P48" s="381"/>
      <c r="Q48" s="381"/>
    </row>
    <row r="49" spans="1:18" s="382" customFormat="1" ht="13.35" customHeight="1">
      <c r="A49" s="381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412"/>
      <c r="N49" s="381"/>
      <c r="O49" s="381"/>
      <c r="P49" s="381"/>
      <c r="Q49" s="381"/>
      <c r="R49" s="411"/>
    </row>
    <row r="50" spans="1:18" s="382" customFormat="1" ht="13.35" customHeight="1">
      <c r="A50" s="381"/>
      <c r="B50" s="381"/>
      <c r="C50" s="381"/>
    </row>
    <row r="51" spans="1:18" s="411" customFormat="1" ht="13.35" customHeight="1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</row>
    <row r="52" spans="1:18" s="382" customFormat="1" ht="13.35" customHeight="1"/>
    <row r="53" spans="1:18" s="382" customFormat="1" ht="13.35" customHeight="1"/>
    <row r="54" spans="1:18" s="382" customFormat="1" ht="13.35" customHeight="1"/>
    <row r="55" spans="1:18" s="382" customFormat="1" ht="13.35" customHeight="1"/>
    <row r="56" spans="1:18" ht="13.35" customHeight="1"/>
  </sheetData>
  <mergeCells count="118">
    <mergeCell ref="M6:R6"/>
    <mergeCell ref="F26:R26"/>
    <mergeCell ref="K22:K24"/>
    <mergeCell ref="A23:B23"/>
    <mergeCell ref="A26:E26"/>
    <mergeCell ref="L22:L24"/>
    <mergeCell ref="A20:B20"/>
    <mergeCell ref="A22:B22"/>
    <mergeCell ref="G22:H24"/>
    <mergeCell ref="I22:I24"/>
    <mergeCell ref="J22:J24"/>
    <mergeCell ref="K16:K18"/>
    <mergeCell ref="A17:B17"/>
    <mergeCell ref="A19:B19"/>
    <mergeCell ref="G19:H21"/>
    <mergeCell ref="I19:I21"/>
    <mergeCell ref="J19:J21"/>
    <mergeCell ref="K19:K21"/>
    <mergeCell ref="L13:L15"/>
    <mergeCell ref="K13:K15"/>
    <mergeCell ref="A14:B14"/>
    <mergeCell ref="A13:B13"/>
    <mergeCell ref="G13:H15"/>
    <mergeCell ref="I13:I15"/>
    <mergeCell ref="A42:R42"/>
    <mergeCell ref="A41:B41"/>
    <mergeCell ref="C41:D41"/>
    <mergeCell ref="E41:F41"/>
    <mergeCell ref="A40:B40"/>
    <mergeCell ref="C40:D40"/>
    <mergeCell ref="E40:F40"/>
    <mergeCell ref="A39:B39"/>
    <mergeCell ref="C39:D39"/>
    <mergeCell ref="E39:F39"/>
    <mergeCell ref="H39:I39"/>
    <mergeCell ref="H40:I40"/>
    <mergeCell ref="J40:K40"/>
    <mergeCell ref="L40:M40"/>
    <mergeCell ref="N40:O40"/>
    <mergeCell ref="P40:R40"/>
    <mergeCell ref="H41:I41"/>
    <mergeCell ref="J41:K41"/>
    <mergeCell ref="L41:M41"/>
    <mergeCell ref="N41:O41"/>
    <mergeCell ref="P41:R41"/>
    <mergeCell ref="L39:M39"/>
    <mergeCell ref="N39:O39"/>
    <mergeCell ref="P39:R39"/>
    <mergeCell ref="A5:H5"/>
    <mergeCell ref="L7:L9"/>
    <mergeCell ref="L10:L12"/>
    <mergeCell ref="A6:B6"/>
    <mergeCell ref="G6:H6"/>
    <mergeCell ref="A7:B7"/>
    <mergeCell ref="G7:H9"/>
    <mergeCell ref="I7:I9"/>
    <mergeCell ref="J7:J9"/>
    <mergeCell ref="K7:K9"/>
    <mergeCell ref="K10:K12"/>
    <mergeCell ref="A11:B11"/>
    <mergeCell ref="A8:B8"/>
    <mergeCell ref="A10:B10"/>
    <mergeCell ref="G10:H12"/>
    <mergeCell ref="I10:I12"/>
    <mergeCell ref="J10:J12"/>
    <mergeCell ref="J13:J15"/>
    <mergeCell ref="L16:L18"/>
    <mergeCell ref="L19:L21"/>
    <mergeCell ref="A16:B16"/>
    <mergeCell ref="G16:H18"/>
    <mergeCell ref="J16:J18"/>
    <mergeCell ref="A38:B38"/>
    <mergeCell ref="C38:D38"/>
    <mergeCell ref="E38:F38"/>
    <mergeCell ref="H34:I34"/>
    <mergeCell ref="H37:I37"/>
    <mergeCell ref="A37:B37"/>
    <mergeCell ref="C37:D37"/>
    <mergeCell ref="E37:F37"/>
    <mergeCell ref="A36:B36"/>
    <mergeCell ref="L34:M34"/>
    <mergeCell ref="H35:I35"/>
    <mergeCell ref="L35:M35"/>
    <mergeCell ref="H36:I36"/>
    <mergeCell ref="J36:K36"/>
    <mergeCell ref="L36:M36"/>
    <mergeCell ref="A27:E27"/>
    <mergeCell ref="A28:E28"/>
    <mergeCell ref="A29:E29"/>
    <mergeCell ref="N37:O37"/>
    <mergeCell ref="P37:R37"/>
    <mergeCell ref="H38:I38"/>
    <mergeCell ref="J38:K38"/>
    <mergeCell ref="L38:M38"/>
    <mergeCell ref="N38:O38"/>
    <mergeCell ref="P38:R38"/>
    <mergeCell ref="J37:K37"/>
    <mergeCell ref="L37:M37"/>
    <mergeCell ref="A21:B21"/>
    <mergeCell ref="A24:B24"/>
    <mergeCell ref="C34:D34"/>
    <mergeCell ref="I16:I18"/>
    <mergeCell ref="A31:E31"/>
    <mergeCell ref="C36:D36"/>
    <mergeCell ref="A35:B35"/>
    <mergeCell ref="C35:D35"/>
    <mergeCell ref="F27:R27"/>
    <mergeCell ref="F28:R28"/>
    <mergeCell ref="F29:R29"/>
    <mergeCell ref="E36:F36"/>
    <mergeCell ref="A30:E30"/>
    <mergeCell ref="A34:B34"/>
    <mergeCell ref="N34:O34"/>
    <mergeCell ref="P34:R34"/>
    <mergeCell ref="N35:O35"/>
    <mergeCell ref="Q35:R35"/>
    <mergeCell ref="N36:O36"/>
    <mergeCell ref="P36:R36"/>
  </mergeCells>
  <hyperlinks>
    <hyperlink ref="M47" r:id="rId1" xr:uid="{97B622D3-A563-4394-BE98-89A07F082219}"/>
    <hyperlink ref="G47" r:id="rId2" xr:uid="{24E1A8C5-7B5D-43F7-ADFC-056CE6EB4380}"/>
    <hyperlink ref="A47" r:id="rId3" xr:uid="{A2A9DD3A-8E7B-4820-8785-EB16BD9E1B15}"/>
  </hyperlinks>
  <pageMargins left="0.25" right="0.25" top="0.75" bottom="0.75" header="0.3" footer="0.3"/>
  <pageSetup paperSize="9" scale="60" orientation="landscape" r:id="rId4"/>
  <headerFooter>
    <oddFooter>&amp;L_x000D_&amp;1#&amp;"Calibri"&amp;10&amp;K000000 Sensitivity: Internal</oddFooter>
  </headerFooter>
  <drawing r:id="rId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9AE01-2FBF-4F66-9CA9-3B7E2C7C805E}">
  <sheetPr codeName="Sheet26">
    <tabColor rgb="FFFF0000"/>
  </sheetPr>
  <dimension ref="A1:T56"/>
  <sheetViews>
    <sheetView zoomScaleNormal="100" workbookViewId="0">
      <selection activeCell="G22" sqref="G22:H24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0" width="12.42578125" style="375" customWidth="1"/>
    <col min="11" max="11" width="14.42578125" style="375" customWidth="1"/>
    <col min="12" max="18" width="12.42578125" style="375" customWidth="1"/>
    <col min="19" max="16384" width="9.42578125" style="375"/>
  </cols>
  <sheetData>
    <row r="1" spans="1:20" s="367" customFormat="1" ht="25.35" customHeight="1"/>
    <row r="2" spans="1:20" s="389" customFormat="1" ht="25.35" customHeight="1">
      <c r="A2" s="388" t="s">
        <v>1690</v>
      </c>
      <c r="B2" s="390" t="s">
        <v>1422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0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  <c r="T3" s="379"/>
    </row>
    <row r="4" spans="1:20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0" s="119" customFormat="1" ht="25.35" customHeight="1" thickBot="1">
      <c r="A5" s="2085" t="s">
        <v>2321</v>
      </c>
      <c r="B5" s="2086"/>
      <c r="C5" s="2086"/>
      <c r="D5" s="2086"/>
      <c r="E5" s="2086"/>
      <c r="F5" s="2086"/>
      <c r="G5" s="2087"/>
      <c r="H5" s="2087"/>
      <c r="K5" s="119">
        <f>K7-$F$8</f>
        <v>36</v>
      </c>
      <c r="L5" s="198">
        <f>L7-F8</f>
        <v>-230</v>
      </c>
    </row>
    <row r="6" spans="1:20" s="10" customFormat="1" ht="55.5" customHeight="1" thickBot="1">
      <c r="A6" s="1903" t="s">
        <v>1692</v>
      </c>
      <c r="B6" s="1904"/>
      <c r="C6" s="129" t="s">
        <v>1693</v>
      </c>
      <c r="D6" s="129" t="s">
        <v>1694</v>
      </c>
      <c r="E6" s="129" t="s">
        <v>1695</v>
      </c>
      <c r="F6" s="129" t="s">
        <v>1696</v>
      </c>
      <c r="G6" s="1905" t="s">
        <v>1697</v>
      </c>
      <c r="H6" s="1904"/>
      <c r="I6" s="129" t="s">
        <v>1693</v>
      </c>
      <c r="J6" s="129" t="s">
        <v>2322</v>
      </c>
      <c r="K6" s="129" t="s">
        <v>2323</v>
      </c>
      <c r="L6" s="129"/>
      <c r="M6" s="243"/>
      <c r="N6" s="243"/>
      <c r="O6" s="243"/>
      <c r="P6" s="243"/>
      <c r="Q6" s="243"/>
      <c r="R6" s="244"/>
    </row>
    <row r="7" spans="1:20" s="10" customFormat="1" ht="14.1" customHeight="1">
      <c r="A7" s="2177" t="s">
        <v>2324</v>
      </c>
      <c r="B7" s="2178"/>
      <c r="C7" s="855" t="s">
        <v>1850</v>
      </c>
      <c r="D7" s="58" t="s">
        <v>1221</v>
      </c>
      <c r="E7" s="58">
        <v>45153</v>
      </c>
      <c r="F7" s="58">
        <v>45154</v>
      </c>
      <c r="G7" s="2108" t="s">
        <v>2325</v>
      </c>
      <c r="H7" s="2109"/>
      <c r="I7" s="2179" t="s">
        <v>2326</v>
      </c>
      <c r="J7" s="2182">
        <v>45168</v>
      </c>
      <c r="K7" s="2182">
        <v>45194</v>
      </c>
      <c r="L7" s="2193">
        <v>44928</v>
      </c>
      <c r="M7" s="487" t="s">
        <v>2133</v>
      </c>
      <c r="N7" s="114"/>
      <c r="O7" s="114"/>
      <c r="P7" s="114"/>
      <c r="Q7" s="114"/>
      <c r="R7" s="115"/>
    </row>
    <row r="8" spans="1:20" s="10" customFormat="1" ht="14.1" customHeight="1">
      <c r="A8" s="2189" t="s">
        <v>2231</v>
      </c>
      <c r="B8" s="2190"/>
      <c r="C8" s="925" t="s">
        <v>1704</v>
      </c>
      <c r="D8" s="176" t="s">
        <v>661</v>
      </c>
      <c r="E8" s="176">
        <v>45155</v>
      </c>
      <c r="F8" s="176">
        <v>45158</v>
      </c>
      <c r="G8" s="2110"/>
      <c r="H8" s="2111"/>
      <c r="I8" s="2180"/>
      <c r="J8" s="2183"/>
      <c r="K8" s="2183"/>
      <c r="L8" s="2194"/>
      <c r="M8" s="79"/>
      <c r="N8" s="79"/>
      <c r="O8" s="79"/>
      <c r="P8" s="79"/>
      <c r="Q8" s="79"/>
      <c r="R8" s="116"/>
    </row>
    <row r="9" spans="1:20" s="10" customFormat="1" ht="14.1" customHeight="1" thickBot="1">
      <c r="A9" s="2187"/>
      <c r="B9" s="2188"/>
      <c r="C9" s="56"/>
      <c r="D9" s="72" t="s">
        <v>1221</v>
      </c>
      <c r="E9" s="72">
        <v>45126</v>
      </c>
      <c r="F9" s="72">
        <v>45128</v>
      </c>
      <c r="G9" s="2112"/>
      <c r="H9" s="2113"/>
      <c r="I9" s="2181"/>
      <c r="J9" s="2184"/>
      <c r="K9" s="2184"/>
      <c r="L9" s="2195"/>
      <c r="M9" s="117"/>
      <c r="N9" s="117"/>
      <c r="O9" s="117"/>
      <c r="P9" s="117"/>
      <c r="Q9" s="117"/>
      <c r="R9" s="118"/>
    </row>
    <row r="10" spans="1:20" s="10" customFormat="1" ht="14.1" customHeight="1">
      <c r="A10" s="2196" t="s">
        <v>2327</v>
      </c>
      <c r="B10" s="2197"/>
      <c r="C10" s="855" t="s">
        <v>1706</v>
      </c>
      <c r="D10" s="58" t="s">
        <v>1221</v>
      </c>
      <c r="E10" s="58">
        <f>E7+6</f>
        <v>45159</v>
      </c>
      <c r="F10" s="58">
        <f>F7+5</f>
        <v>45159</v>
      </c>
      <c r="G10" s="2108" t="s">
        <v>1703</v>
      </c>
      <c r="H10" s="2109"/>
      <c r="I10" s="2179" t="s">
        <v>1704</v>
      </c>
      <c r="J10" s="2182">
        <f>J7+7</f>
        <v>45175</v>
      </c>
      <c r="K10" s="2182">
        <f>K7+7</f>
        <v>45201</v>
      </c>
      <c r="L10" s="2193">
        <f>L7+7</f>
        <v>44935</v>
      </c>
      <c r="M10" s="487" t="s">
        <v>2133</v>
      </c>
      <c r="N10" s="114"/>
      <c r="O10" s="114"/>
      <c r="P10" s="105"/>
      <c r="Q10" s="105"/>
      <c r="R10" s="106"/>
    </row>
    <row r="11" spans="1:20" s="10" customFormat="1" ht="14.1" customHeight="1">
      <c r="A11" s="2189" t="s">
        <v>2210</v>
      </c>
      <c r="B11" s="2190"/>
      <c r="C11" s="925" t="s">
        <v>1712</v>
      </c>
      <c r="D11" s="176" t="s">
        <v>661</v>
      </c>
      <c r="E11" s="12">
        <f>E8+7</f>
        <v>45162</v>
      </c>
      <c r="F11" s="12">
        <f>F8+7</f>
        <v>45165</v>
      </c>
      <c r="G11" s="2110"/>
      <c r="H11" s="2111"/>
      <c r="I11" s="2180"/>
      <c r="J11" s="2183"/>
      <c r="K11" s="2183"/>
      <c r="L11" s="2194"/>
      <c r="M11" s="79"/>
      <c r="N11" s="79"/>
      <c r="O11" s="79"/>
      <c r="P11" s="160"/>
      <c r="Q11" s="160"/>
      <c r="R11" s="107"/>
    </row>
    <row r="12" spans="1:20" s="10" customFormat="1" ht="14.1" customHeight="1" thickBot="1">
      <c r="A12" s="2187"/>
      <c r="B12" s="2188"/>
      <c r="C12" s="56"/>
      <c r="D12" s="72" t="s">
        <v>1221</v>
      </c>
      <c r="E12" s="72">
        <f t="shared" ref="E12:F18" si="0">E9+7</f>
        <v>45133</v>
      </c>
      <c r="F12" s="72">
        <f t="shared" si="0"/>
        <v>45135</v>
      </c>
      <c r="G12" s="2112"/>
      <c r="H12" s="2113"/>
      <c r="I12" s="2181"/>
      <c r="J12" s="2184"/>
      <c r="K12" s="2184"/>
      <c r="L12" s="2195"/>
      <c r="M12" s="117"/>
      <c r="N12" s="117"/>
      <c r="O12" s="117"/>
      <c r="P12" s="108"/>
      <c r="Q12" s="108"/>
      <c r="R12" s="109"/>
    </row>
    <row r="13" spans="1:20" s="10" customFormat="1" ht="14.1" customHeight="1">
      <c r="A13" s="2177" t="s">
        <v>2324</v>
      </c>
      <c r="B13" s="2178"/>
      <c r="C13" s="855" t="s">
        <v>1714</v>
      </c>
      <c r="D13" s="58" t="s">
        <v>1221</v>
      </c>
      <c r="E13" s="58">
        <f t="shared" si="0"/>
        <v>45166</v>
      </c>
      <c r="F13" s="58">
        <f t="shared" si="0"/>
        <v>45166</v>
      </c>
      <c r="G13" s="2108" t="s">
        <v>1711</v>
      </c>
      <c r="H13" s="2109"/>
      <c r="I13" s="2179" t="s">
        <v>1712</v>
      </c>
      <c r="J13" s="2182">
        <f>J10+7</f>
        <v>45182</v>
      </c>
      <c r="K13" s="2182">
        <f>K10+7</f>
        <v>45208</v>
      </c>
      <c r="L13" s="2193">
        <f>L10+7</f>
        <v>44942</v>
      </c>
      <c r="M13" s="487" t="s">
        <v>2133</v>
      </c>
      <c r="N13" s="114"/>
      <c r="O13" s="114"/>
      <c r="P13" s="105"/>
      <c r="Q13" s="105"/>
      <c r="R13" s="106"/>
    </row>
    <row r="14" spans="1:20" s="10" customFormat="1" ht="14.1" customHeight="1">
      <c r="A14" s="2191" t="s">
        <v>2211</v>
      </c>
      <c r="B14" s="2192"/>
      <c r="C14" s="925" t="s">
        <v>1720</v>
      </c>
      <c r="D14" s="176" t="s">
        <v>661</v>
      </c>
      <c r="E14" s="12">
        <f t="shared" si="0"/>
        <v>45169</v>
      </c>
      <c r="F14" s="12">
        <f t="shared" si="0"/>
        <v>45172</v>
      </c>
      <c r="G14" s="2110"/>
      <c r="H14" s="2111"/>
      <c r="I14" s="2180"/>
      <c r="J14" s="2183"/>
      <c r="K14" s="2183"/>
      <c r="L14" s="2194"/>
      <c r="M14" s="79"/>
      <c r="N14" s="79"/>
      <c r="O14" s="79"/>
      <c r="P14" s="160"/>
      <c r="Q14" s="160"/>
      <c r="R14" s="107"/>
    </row>
    <row r="15" spans="1:20" s="10" customFormat="1" ht="14.1" customHeight="1" thickBot="1">
      <c r="A15" s="2187"/>
      <c r="B15" s="2188"/>
      <c r="C15" s="56"/>
      <c r="D15" s="72" t="s">
        <v>1221</v>
      </c>
      <c r="E15" s="72">
        <f t="shared" si="0"/>
        <v>45140</v>
      </c>
      <c r="F15" s="72">
        <f t="shared" si="0"/>
        <v>45142</v>
      </c>
      <c r="G15" s="2112"/>
      <c r="H15" s="2113"/>
      <c r="I15" s="2181"/>
      <c r="J15" s="2184"/>
      <c r="K15" s="2184"/>
      <c r="L15" s="2195"/>
      <c r="M15" s="117"/>
      <c r="N15" s="117"/>
      <c r="O15" s="117"/>
      <c r="P15" s="108"/>
      <c r="Q15" s="108"/>
      <c r="R15" s="109"/>
    </row>
    <row r="16" spans="1:20" s="10" customFormat="1" ht="14.1" customHeight="1">
      <c r="A16" s="2177" t="s">
        <v>2328</v>
      </c>
      <c r="B16" s="2178"/>
      <c r="C16" s="855" t="s">
        <v>1721</v>
      </c>
      <c r="D16" s="58" t="s">
        <v>1221</v>
      </c>
      <c r="E16" s="58">
        <f t="shared" si="0"/>
        <v>45173</v>
      </c>
      <c r="F16" s="58">
        <f t="shared" si="0"/>
        <v>45173</v>
      </c>
      <c r="G16" s="2108" t="s">
        <v>1719</v>
      </c>
      <c r="H16" s="2109"/>
      <c r="I16" s="2179" t="s">
        <v>1720</v>
      </c>
      <c r="J16" s="2182">
        <f>J13+7</f>
        <v>45189</v>
      </c>
      <c r="K16" s="2182">
        <f>K13+7</f>
        <v>45215</v>
      </c>
      <c r="L16" s="2193">
        <f t="shared" ref="L16" si="1">L13+7</f>
        <v>44949</v>
      </c>
      <c r="M16" s="487" t="s">
        <v>2133</v>
      </c>
      <c r="N16" s="114"/>
      <c r="O16" s="114"/>
      <c r="P16" s="105"/>
      <c r="Q16" s="105"/>
      <c r="R16" s="106"/>
    </row>
    <row r="17" spans="1:18" s="10" customFormat="1" ht="14.1" customHeight="1">
      <c r="A17" s="2191" t="s">
        <v>2212</v>
      </c>
      <c r="B17" s="2192"/>
      <c r="C17" s="925" t="s">
        <v>1725</v>
      </c>
      <c r="D17" s="176" t="s">
        <v>661</v>
      </c>
      <c r="E17" s="12">
        <f t="shared" si="0"/>
        <v>45176</v>
      </c>
      <c r="F17" s="12">
        <f t="shared" si="0"/>
        <v>45179</v>
      </c>
      <c r="G17" s="2110"/>
      <c r="H17" s="2111"/>
      <c r="I17" s="2180"/>
      <c r="J17" s="2183"/>
      <c r="K17" s="2183"/>
      <c r="L17" s="2194"/>
      <c r="M17" s="79"/>
      <c r="N17" s="79"/>
      <c r="O17" s="79"/>
      <c r="P17" s="160"/>
      <c r="Q17" s="160"/>
      <c r="R17" s="107"/>
    </row>
    <row r="18" spans="1:18" s="10" customFormat="1" ht="14.1" customHeight="1" thickBot="1">
      <c r="A18" s="2187"/>
      <c r="B18" s="2188"/>
      <c r="C18" s="56"/>
      <c r="D18" s="72" t="s">
        <v>1221</v>
      </c>
      <c r="E18" s="72">
        <f t="shared" si="0"/>
        <v>45147</v>
      </c>
      <c r="F18" s="72">
        <f t="shared" si="0"/>
        <v>45149</v>
      </c>
      <c r="G18" s="2112"/>
      <c r="H18" s="2113"/>
      <c r="I18" s="2181"/>
      <c r="J18" s="2184"/>
      <c r="K18" s="2184"/>
      <c r="L18" s="2195"/>
      <c r="M18" s="117"/>
      <c r="N18" s="117"/>
      <c r="O18" s="117"/>
      <c r="P18" s="108"/>
      <c r="Q18" s="108"/>
      <c r="R18" s="109"/>
    </row>
    <row r="19" spans="1:18" s="10" customFormat="1" ht="14.1" customHeight="1">
      <c r="A19" s="2177" t="s">
        <v>2324</v>
      </c>
      <c r="B19" s="2178"/>
      <c r="C19" s="855" t="s">
        <v>1726</v>
      </c>
      <c r="D19" s="58" t="s">
        <v>1221</v>
      </c>
      <c r="E19" s="58">
        <f t="shared" ref="E19:F19" si="2">E16+7</f>
        <v>45180</v>
      </c>
      <c r="F19" s="58">
        <f t="shared" si="2"/>
        <v>45180</v>
      </c>
      <c r="G19" s="2108" t="s">
        <v>1724</v>
      </c>
      <c r="H19" s="2109"/>
      <c r="I19" s="2179" t="s">
        <v>1725</v>
      </c>
      <c r="J19" s="2182">
        <f>J16+7</f>
        <v>45196</v>
      </c>
      <c r="K19" s="2182">
        <f>K16+7</f>
        <v>45222</v>
      </c>
      <c r="L19" s="2193">
        <f>L16+7</f>
        <v>44956</v>
      </c>
      <c r="M19" s="487" t="s">
        <v>2133</v>
      </c>
      <c r="N19" s="114"/>
      <c r="O19" s="114"/>
      <c r="P19" s="105"/>
      <c r="Q19" s="105"/>
      <c r="R19" s="106"/>
    </row>
    <row r="20" spans="1:18" s="10" customFormat="1" ht="14.1" customHeight="1">
      <c r="A20" s="2185" t="s">
        <v>2213</v>
      </c>
      <c r="B20" s="2186"/>
      <c r="C20" s="925" t="s">
        <v>1730</v>
      </c>
      <c r="D20" s="176" t="s">
        <v>661</v>
      </c>
      <c r="E20" s="12">
        <f>E17+7</f>
        <v>45183</v>
      </c>
      <c r="F20" s="12">
        <f>F17+7</f>
        <v>45186</v>
      </c>
      <c r="G20" s="2110"/>
      <c r="H20" s="2111"/>
      <c r="I20" s="2180"/>
      <c r="J20" s="2183"/>
      <c r="K20" s="2183"/>
      <c r="L20" s="2194"/>
      <c r="M20" s="79"/>
      <c r="N20" s="79"/>
      <c r="O20" s="79"/>
      <c r="P20" s="160"/>
      <c r="Q20" s="160"/>
      <c r="R20" s="107"/>
    </row>
    <row r="21" spans="1:18" s="10" customFormat="1" ht="14.1" customHeight="1" thickBot="1">
      <c r="A21" s="2187"/>
      <c r="B21" s="2188"/>
      <c r="C21" s="56"/>
      <c r="D21" s="926" t="s">
        <v>1221</v>
      </c>
      <c r="E21" s="926">
        <f>E18+7</f>
        <v>45154</v>
      </c>
      <c r="F21" s="926">
        <f>F18+7</f>
        <v>45156</v>
      </c>
      <c r="G21" s="2112"/>
      <c r="H21" s="2113"/>
      <c r="I21" s="2181"/>
      <c r="J21" s="2183"/>
      <c r="K21" s="2183"/>
      <c r="L21" s="2194"/>
      <c r="M21" s="79"/>
      <c r="N21" s="79"/>
      <c r="O21" s="79"/>
      <c r="P21" s="160"/>
      <c r="Q21" s="160"/>
      <c r="R21" s="107"/>
    </row>
    <row r="22" spans="1:18" s="10" customFormat="1" ht="14.1" customHeight="1">
      <c r="A22" s="2177" t="s">
        <v>2328</v>
      </c>
      <c r="B22" s="2178"/>
      <c r="C22" s="855" t="s">
        <v>1731</v>
      </c>
      <c r="D22" s="58" t="s">
        <v>1221</v>
      </c>
      <c r="E22" s="58">
        <f t="shared" ref="E22:F22" si="3">E19+7</f>
        <v>45187</v>
      </c>
      <c r="F22" s="58">
        <f t="shared" si="3"/>
        <v>45187</v>
      </c>
      <c r="G22" s="2108" t="s">
        <v>1729</v>
      </c>
      <c r="H22" s="2109"/>
      <c r="I22" s="2179" t="s">
        <v>1730</v>
      </c>
      <c r="J22" s="2182">
        <f t="shared" ref="J22:K22" si="4">J19+7</f>
        <v>45203</v>
      </c>
      <c r="K22" s="2182">
        <f t="shared" si="4"/>
        <v>45229</v>
      </c>
      <c r="L22" s="2193">
        <f t="shared" ref="L22" si="5">L19+7</f>
        <v>44963</v>
      </c>
      <c r="M22" s="487" t="s">
        <v>2133</v>
      </c>
      <c r="N22" s="114"/>
      <c r="O22" s="114"/>
      <c r="P22" s="105"/>
      <c r="Q22" s="105"/>
      <c r="R22" s="106"/>
    </row>
    <row r="23" spans="1:18" s="10" customFormat="1" ht="14.1" customHeight="1">
      <c r="A23" s="2185" t="s">
        <v>2214</v>
      </c>
      <c r="B23" s="2186"/>
      <c r="C23" s="925" t="s">
        <v>1735</v>
      </c>
      <c r="D23" s="12" t="s">
        <v>661</v>
      </c>
      <c r="E23" s="12">
        <f>E20+7</f>
        <v>45190</v>
      </c>
      <c r="F23" s="12">
        <f>F20+7</f>
        <v>45193</v>
      </c>
      <c r="G23" s="2110"/>
      <c r="H23" s="2111"/>
      <c r="I23" s="2180"/>
      <c r="J23" s="2183"/>
      <c r="K23" s="2183"/>
      <c r="L23" s="2194"/>
      <c r="M23" s="79"/>
      <c r="N23" s="79"/>
      <c r="O23" s="79"/>
      <c r="P23" s="160"/>
      <c r="Q23" s="160"/>
      <c r="R23" s="107"/>
    </row>
    <row r="24" spans="1:18" s="10" customFormat="1" ht="14.1" customHeight="1" thickBot="1">
      <c r="A24" s="2187"/>
      <c r="B24" s="2188"/>
      <c r="C24" s="56"/>
      <c r="D24" s="72" t="s">
        <v>1221</v>
      </c>
      <c r="E24" s="72">
        <f>E21+7</f>
        <v>45161</v>
      </c>
      <c r="F24" s="72">
        <f>F21+7</f>
        <v>45163</v>
      </c>
      <c r="G24" s="2112"/>
      <c r="H24" s="2113"/>
      <c r="I24" s="2181"/>
      <c r="J24" s="2184"/>
      <c r="K24" s="2184"/>
      <c r="L24" s="2195"/>
      <c r="M24" s="117"/>
      <c r="N24" s="117"/>
      <c r="O24" s="117"/>
      <c r="P24" s="108"/>
      <c r="Q24" s="108"/>
      <c r="R24" s="109"/>
    </row>
    <row r="25" spans="1:18" s="10" customFormat="1" ht="14.1" customHeight="1">
      <c r="A25" s="47"/>
      <c r="B25" s="48"/>
      <c r="C25" s="49"/>
      <c r="D25" s="49"/>
      <c r="E25" s="49"/>
      <c r="F25" s="49"/>
      <c r="G25" s="48"/>
      <c r="H25" s="48"/>
      <c r="I25" s="49"/>
      <c r="J25" s="50"/>
      <c r="K25" s="50"/>
      <c r="L25" s="50"/>
      <c r="M25" s="50"/>
      <c r="N25" s="50"/>
      <c r="O25" s="49"/>
      <c r="P25" s="50"/>
      <c r="Q25" s="50"/>
      <c r="R25" s="51"/>
    </row>
    <row r="26" spans="1:18" s="10" customFormat="1" ht="14.1" customHeight="1">
      <c r="A26" s="2016" t="s">
        <v>1740</v>
      </c>
      <c r="B26" s="1945"/>
      <c r="C26" s="1945"/>
      <c r="D26" s="1945"/>
      <c r="E26" s="1946"/>
      <c r="F26" s="2068" t="s">
        <v>1511</v>
      </c>
      <c r="G26" s="2069"/>
      <c r="H26" s="2069"/>
      <c r="I26" s="2069"/>
      <c r="J26" s="2069"/>
      <c r="K26" s="2069"/>
      <c r="L26" s="2069"/>
      <c r="M26" s="2069"/>
      <c r="N26" s="2069"/>
      <c r="O26" s="2069"/>
      <c r="P26" s="2069"/>
      <c r="Q26" s="2069"/>
      <c r="R26" s="2070"/>
    </row>
    <row r="27" spans="1:18" s="10" customFormat="1" ht="14.85" customHeight="1">
      <c r="A27" s="1952" t="s">
        <v>2215</v>
      </c>
      <c r="B27" s="1953"/>
      <c r="C27" s="1953"/>
      <c r="D27" s="1953"/>
      <c r="E27" s="1954"/>
      <c r="F27" s="2168" t="s">
        <v>2216</v>
      </c>
      <c r="G27" s="2169"/>
      <c r="H27" s="2169"/>
      <c r="I27" s="28"/>
      <c r="J27" s="28"/>
      <c r="K27" s="28"/>
      <c r="L27" s="28"/>
      <c r="M27" s="28"/>
      <c r="N27" s="28"/>
      <c r="O27" s="28"/>
      <c r="P27" s="28"/>
      <c r="Q27" s="28"/>
      <c r="R27" s="29"/>
    </row>
    <row r="28" spans="1:18" s="10" customFormat="1" ht="14.85" customHeight="1">
      <c r="A28" s="1952"/>
      <c r="B28" s="1953"/>
      <c r="C28" s="1953"/>
      <c r="D28" s="1953"/>
      <c r="E28" s="1954"/>
      <c r="F28" s="2003" t="s">
        <v>2329</v>
      </c>
      <c r="G28" s="2004"/>
      <c r="H28" s="2004"/>
      <c r="I28" s="2004"/>
      <c r="J28" s="2004"/>
      <c r="K28" s="2004"/>
      <c r="L28" s="2004"/>
      <c r="M28" s="2004"/>
      <c r="N28" s="2004"/>
      <c r="O28" s="2004"/>
      <c r="P28" s="2004"/>
      <c r="Q28" s="2004"/>
      <c r="R28" s="2005"/>
    </row>
    <row r="29" spans="1:18" s="10" customFormat="1" ht="14.85" customHeight="1">
      <c r="A29" s="2016"/>
      <c r="B29" s="1945"/>
      <c r="C29" s="1945"/>
      <c r="D29" s="1945"/>
      <c r="E29" s="1946"/>
      <c r="F29" s="2003" t="s">
        <v>2133</v>
      </c>
      <c r="G29" s="2004"/>
      <c r="H29" s="2004"/>
      <c r="I29" s="2004"/>
      <c r="J29" s="2004"/>
      <c r="K29" s="2004"/>
      <c r="L29" s="2004"/>
      <c r="M29" s="2004"/>
      <c r="N29" s="2004"/>
      <c r="O29" s="2004"/>
      <c r="P29" s="2004"/>
      <c r="Q29" s="2004"/>
      <c r="R29" s="2005"/>
    </row>
    <row r="30" spans="1:18" s="10" customFormat="1" ht="14.85" customHeight="1">
      <c r="A30" s="2016"/>
      <c r="B30" s="1945"/>
      <c r="C30" s="1945"/>
      <c r="D30" s="1945"/>
      <c r="E30" s="1946"/>
      <c r="F30" s="66"/>
      <c r="G30" s="67"/>
      <c r="H30" s="67"/>
      <c r="I30" s="67"/>
      <c r="J30" s="67"/>
      <c r="K30" s="67"/>
      <c r="L30" s="67" t="s">
        <v>2147</v>
      </c>
      <c r="M30" s="67" t="s">
        <v>2148</v>
      </c>
      <c r="N30" s="67" t="s">
        <v>2149</v>
      </c>
      <c r="O30" s="67" t="s">
        <v>1745</v>
      </c>
      <c r="P30" s="67" t="s">
        <v>2191</v>
      </c>
      <c r="Q30" s="39" t="s">
        <v>2151</v>
      </c>
      <c r="R30" s="68"/>
    </row>
    <row r="31" spans="1:18" s="10" customFormat="1" ht="14.85" customHeight="1">
      <c r="A31" s="2174"/>
      <c r="B31" s="2175"/>
      <c r="C31" s="2175"/>
      <c r="D31" s="2175"/>
      <c r="E31" s="2176"/>
      <c r="F31" s="57"/>
      <c r="G31" s="31"/>
      <c r="H31" s="31"/>
      <c r="I31" s="31"/>
      <c r="J31" s="41" t="s">
        <v>2152</v>
      </c>
      <c r="K31" s="31"/>
      <c r="L31" s="31" t="s">
        <v>2110</v>
      </c>
      <c r="M31" s="31" t="s">
        <v>2110</v>
      </c>
      <c r="N31" s="31" t="s">
        <v>2110</v>
      </c>
      <c r="O31" s="31" t="s">
        <v>1901</v>
      </c>
      <c r="P31" s="31" t="s">
        <v>2218</v>
      </c>
      <c r="Q31" s="31" t="s">
        <v>2155</v>
      </c>
      <c r="R31" s="57"/>
    </row>
    <row r="32" spans="1:18" s="10" customFormat="1" ht="14.85" customHeight="1">
      <c r="A32" s="43"/>
      <c r="B32" s="13"/>
      <c r="C32" s="14"/>
      <c r="D32" s="14"/>
      <c r="E32" s="14"/>
      <c r="F32" s="31"/>
      <c r="G32" s="31"/>
      <c r="H32" s="31"/>
      <c r="I32" s="31"/>
      <c r="J32" s="42" t="s">
        <v>2156</v>
      </c>
      <c r="K32" s="31"/>
      <c r="L32" s="31" t="s">
        <v>1750</v>
      </c>
      <c r="M32" s="31" t="s">
        <v>1750</v>
      </c>
      <c r="N32" s="31" t="s">
        <v>1750</v>
      </c>
      <c r="O32" s="31" t="s">
        <v>1750</v>
      </c>
      <c r="P32" s="31"/>
      <c r="Q32" s="31"/>
      <c r="R32" s="31"/>
    </row>
    <row r="33" spans="1:18" s="10" customFormat="1" ht="14.85" customHeight="1">
      <c r="A33" s="43"/>
      <c r="B33" s="13"/>
      <c r="C33" s="14"/>
      <c r="D33" s="14"/>
      <c r="E33" s="14"/>
      <c r="F33" s="14"/>
      <c r="G33" s="13"/>
      <c r="H33" s="13"/>
      <c r="I33" s="14"/>
      <c r="J33" s="41"/>
      <c r="K33" s="31"/>
      <c r="L33" s="31"/>
      <c r="M33" s="31"/>
      <c r="N33" s="31"/>
      <c r="O33" s="31"/>
      <c r="P33" s="31"/>
      <c r="Q33" s="31"/>
    </row>
    <row r="34" spans="1:18" s="10" customFormat="1" ht="14.1" customHeight="1">
      <c r="A34" s="1959" t="s">
        <v>1751</v>
      </c>
      <c r="B34" s="1960"/>
      <c r="C34" s="2061" t="s">
        <v>2219</v>
      </c>
      <c r="D34" s="2062"/>
      <c r="E34" s="2039" t="s">
        <v>2220</v>
      </c>
      <c r="F34" s="2040"/>
      <c r="G34" s="1965" t="s">
        <v>1751</v>
      </c>
      <c r="H34" s="1960"/>
      <c r="I34" s="1972" t="s">
        <v>1222</v>
      </c>
      <c r="J34" s="1973"/>
      <c r="K34" s="14"/>
      <c r="L34" s="14"/>
      <c r="M34" s="1959" t="s">
        <v>1751</v>
      </c>
      <c r="N34" s="1960"/>
      <c r="O34" s="2061" t="s">
        <v>1739</v>
      </c>
      <c r="P34" s="2062"/>
      <c r="Q34" s="2039"/>
      <c r="R34" s="2040"/>
    </row>
    <row r="35" spans="1:18" s="10" customFormat="1" ht="14.1" customHeight="1">
      <c r="A35" s="1959" t="s">
        <v>1754</v>
      </c>
      <c r="B35" s="1960"/>
      <c r="C35" s="1966">
        <v>2811</v>
      </c>
      <c r="D35" s="1967"/>
      <c r="E35" s="100" t="s">
        <v>1755</v>
      </c>
      <c r="F35" s="12" t="s">
        <v>2221</v>
      </c>
      <c r="G35" s="1965" t="s">
        <v>1754</v>
      </c>
      <c r="H35" s="1960"/>
      <c r="I35" s="1966">
        <v>5701</v>
      </c>
      <c r="J35" s="1967"/>
      <c r="K35" s="100" t="s">
        <v>1755</v>
      </c>
      <c r="L35" s="20" t="s">
        <v>1757</v>
      </c>
      <c r="M35" s="1959" t="s">
        <v>1754</v>
      </c>
      <c r="N35" s="1960"/>
      <c r="O35" s="1966" t="s">
        <v>1739</v>
      </c>
      <c r="P35" s="1967"/>
      <c r="Q35" s="100" t="s">
        <v>1755</v>
      </c>
      <c r="R35" s="12" t="s">
        <v>1739</v>
      </c>
    </row>
    <row r="36" spans="1:18" s="380" customFormat="1" ht="14.1" customHeight="1">
      <c r="A36" s="1959" t="s">
        <v>1758</v>
      </c>
      <c r="B36" s="1960"/>
      <c r="C36" s="1963" t="s">
        <v>1759</v>
      </c>
      <c r="D36" s="1974"/>
      <c r="E36" s="1963" t="s">
        <v>1760</v>
      </c>
      <c r="F36" s="1974"/>
      <c r="G36" s="1965" t="s">
        <v>1758</v>
      </c>
      <c r="H36" s="1960"/>
      <c r="I36" s="1963" t="s">
        <v>1759</v>
      </c>
      <c r="J36" s="1974"/>
      <c r="K36" s="1963" t="s">
        <v>1760</v>
      </c>
      <c r="L36" s="1964"/>
      <c r="M36" s="1959" t="s">
        <v>1758</v>
      </c>
      <c r="N36" s="1960"/>
      <c r="O36" s="1963" t="s">
        <v>1759</v>
      </c>
      <c r="P36" s="1974"/>
      <c r="Q36" s="1963" t="s">
        <v>1760</v>
      </c>
      <c r="R36" s="1974"/>
    </row>
    <row r="37" spans="1:18" s="380" customFormat="1" ht="14.1" customHeight="1">
      <c r="A37" s="1955" t="s">
        <v>1750</v>
      </c>
      <c r="B37" s="1956"/>
      <c r="C37" s="1149" t="s">
        <v>2098</v>
      </c>
      <c r="D37" s="1149"/>
      <c r="E37" s="1539" t="s">
        <v>2222</v>
      </c>
      <c r="F37" s="1092"/>
      <c r="G37" s="1979" t="s">
        <v>1762</v>
      </c>
      <c r="H37" s="1956"/>
      <c r="I37" s="1975" t="s">
        <v>1739</v>
      </c>
      <c r="J37" s="1976"/>
      <c r="K37" s="1975" t="s">
        <v>2159</v>
      </c>
      <c r="L37" s="1980"/>
      <c r="M37" s="1955" t="s">
        <v>1750</v>
      </c>
      <c r="N37" s="1956"/>
      <c r="O37" s="1149" t="s">
        <v>1739</v>
      </c>
      <c r="P37" s="1149"/>
      <c r="Q37" s="1539" t="s">
        <v>1739</v>
      </c>
      <c r="R37" s="1092"/>
    </row>
    <row r="38" spans="1:18" s="380" customFormat="1" ht="14.1" customHeight="1">
      <c r="A38" s="1955" t="s">
        <v>1741</v>
      </c>
      <c r="B38" s="1956"/>
      <c r="C38" s="1149" t="s">
        <v>2098</v>
      </c>
      <c r="D38" s="1149"/>
      <c r="E38" s="1539" t="s">
        <v>2222</v>
      </c>
      <c r="F38" s="1092"/>
      <c r="G38" s="1979"/>
      <c r="H38" s="1956"/>
      <c r="I38" s="1975" t="s">
        <v>1739</v>
      </c>
      <c r="J38" s="1976"/>
      <c r="K38" s="1975" t="s">
        <v>1739</v>
      </c>
      <c r="L38" s="1976"/>
      <c r="M38" s="1955" t="s">
        <v>1741</v>
      </c>
      <c r="N38" s="1956"/>
      <c r="O38" s="1149" t="s">
        <v>1739</v>
      </c>
      <c r="P38" s="1149"/>
      <c r="Q38" s="1539" t="s">
        <v>1739</v>
      </c>
      <c r="R38" s="1092"/>
    </row>
    <row r="39" spans="1:18" s="380" customFormat="1" ht="14.1" customHeight="1">
      <c r="A39" s="1977" t="s">
        <v>1767</v>
      </c>
      <c r="B39" s="1978"/>
      <c r="C39" s="1091" t="s">
        <v>1739</v>
      </c>
      <c r="D39" s="1115"/>
      <c r="E39" s="1091" t="s">
        <v>1739</v>
      </c>
      <c r="F39" s="1092"/>
      <c r="G39" s="1979"/>
      <c r="H39" s="1956"/>
      <c r="I39" s="17"/>
      <c r="J39" s="18"/>
      <c r="K39" s="17"/>
      <c r="L39" s="30"/>
      <c r="M39" s="1977" t="s">
        <v>1767</v>
      </c>
      <c r="N39" s="1978"/>
      <c r="O39" s="1091" t="s">
        <v>1739</v>
      </c>
      <c r="P39" s="1115"/>
      <c r="Q39" s="1091" t="s">
        <v>1739</v>
      </c>
      <c r="R39" s="1092"/>
    </row>
    <row r="40" spans="1:18" s="380" customFormat="1" ht="14.1" customHeight="1">
      <c r="A40" s="1955" t="s">
        <v>1994</v>
      </c>
      <c r="B40" s="1956"/>
      <c r="C40" s="1091" t="s">
        <v>1739</v>
      </c>
      <c r="D40" s="1115"/>
      <c r="E40" s="1091" t="s">
        <v>1739</v>
      </c>
      <c r="F40" s="1092"/>
      <c r="G40" s="1979"/>
      <c r="H40" s="1956"/>
      <c r="I40" s="1975" t="s">
        <v>1739</v>
      </c>
      <c r="J40" s="1976"/>
      <c r="K40" s="1975" t="s">
        <v>1739</v>
      </c>
      <c r="L40" s="1976"/>
      <c r="M40" s="1955" t="s">
        <v>1994</v>
      </c>
      <c r="N40" s="1956"/>
      <c r="O40" s="1091" t="s">
        <v>1739</v>
      </c>
      <c r="P40" s="1115"/>
      <c r="Q40" s="1091" t="s">
        <v>1739</v>
      </c>
      <c r="R40" s="1092"/>
    </row>
    <row r="41" spans="1:18" s="380" customFormat="1" ht="14.1" customHeight="1">
      <c r="A41" s="1955" t="s">
        <v>662</v>
      </c>
      <c r="B41" s="1956"/>
      <c r="C41" s="1091" t="s">
        <v>1739</v>
      </c>
      <c r="D41" s="1115"/>
      <c r="E41" s="1091" t="s">
        <v>2223</v>
      </c>
      <c r="F41" s="1092"/>
      <c r="G41" s="1979"/>
      <c r="H41" s="1956"/>
      <c r="I41" s="1975" t="s">
        <v>1739</v>
      </c>
      <c r="J41" s="1976"/>
      <c r="K41" s="1975" t="s">
        <v>1739</v>
      </c>
      <c r="L41" s="1976"/>
      <c r="M41" s="1955" t="s">
        <v>662</v>
      </c>
      <c r="N41" s="1956"/>
      <c r="O41" s="1091" t="s">
        <v>1739</v>
      </c>
      <c r="P41" s="1115"/>
      <c r="Q41" s="1091" t="s">
        <v>1739</v>
      </c>
      <c r="R41" s="1092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18" ht="13.35" customHeight="1">
      <c r="A49" s="381"/>
      <c r="B49" s="381"/>
      <c r="C49" s="381"/>
      <c r="D49" s="371"/>
      <c r="E49" s="371"/>
      <c r="F49" s="371"/>
      <c r="G49" s="371"/>
      <c r="H49" s="371"/>
      <c r="I49" s="371"/>
      <c r="J49" s="371"/>
      <c r="K49" s="371"/>
      <c r="L49" s="371"/>
      <c r="M49" s="372"/>
      <c r="N49" s="371"/>
      <c r="O49" s="371"/>
      <c r="P49" s="371"/>
      <c r="Q49" s="371"/>
      <c r="R49" s="367"/>
    </row>
    <row r="50" spans="1:18" ht="13.35" customHeight="1">
      <c r="A50" s="381"/>
      <c r="B50" s="381"/>
      <c r="C50" s="381"/>
    </row>
    <row r="51" spans="1:18" s="367" customFormat="1" ht="13.35" customHeight="1">
      <c r="A51" s="382"/>
      <c r="B51" s="382"/>
      <c r="C51" s="382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</row>
    <row r="52" spans="1:18" ht="13.35" customHeight="1">
      <c r="A52" s="382"/>
      <c r="B52" s="382"/>
      <c r="C52" s="382"/>
    </row>
    <row r="53" spans="1:18" ht="13.35" customHeight="1">
      <c r="A53" s="382"/>
      <c r="B53" s="382"/>
      <c r="C53" s="382"/>
    </row>
    <row r="54" spans="1:18" ht="13.35" customHeight="1">
      <c r="A54" s="382"/>
      <c r="B54" s="382"/>
      <c r="C54" s="382"/>
    </row>
    <row r="55" spans="1:18" ht="13.35" customHeight="1">
      <c r="A55" s="382"/>
      <c r="B55" s="382"/>
      <c r="C55" s="382"/>
    </row>
    <row r="56" spans="1:18" ht="13.35" customHeight="1"/>
  </sheetData>
  <mergeCells count="128">
    <mergeCell ref="A9:B9"/>
    <mergeCell ref="A18:B18"/>
    <mergeCell ref="L10:L12"/>
    <mergeCell ref="L13:L15"/>
    <mergeCell ref="L16:L18"/>
    <mergeCell ref="L19:L21"/>
    <mergeCell ref="L22:L24"/>
    <mergeCell ref="A5:H5"/>
    <mergeCell ref="A6:B6"/>
    <mergeCell ref="G6:H6"/>
    <mergeCell ref="A7:B7"/>
    <mergeCell ref="G7:H9"/>
    <mergeCell ref="I7:I9"/>
    <mergeCell ref="J7:J9"/>
    <mergeCell ref="K7:K9"/>
    <mergeCell ref="A8:B8"/>
    <mergeCell ref="L7:L9"/>
    <mergeCell ref="A13:B13"/>
    <mergeCell ref="G13:H15"/>
    <mergeCell ref="I13:I15"/>
    <mergeCell ref="J13:J15"/>
    <mergeCell ref="K13:K15"/>
    <mergeCell ref="A14:B14"/>
    <mergeCell ref="A10:B10"/>
    <mergeCell ref="G10:H12"/>
    <mergeCell ref="I10:I12"/>
    <mergeCell ref="J10:J12"/>
    <mergeCell ref="K10:K12"/>
    <mergeCell ref="A11:B11"/>
    <mergeCell ref="A19:B19"/>
    <mergeCell ref="G19:H21"/>
    <mergeCell ref="I19:I21"/>
    <mergeCell ref="J19:J21"/>
    <mergeCell ref="K19:K21"/>
    <mergeCell ref="A20:B20"/>
    <mergeCell ref="A21:B21"/>
    <mergeCell ref="A16:B16"/>
    <mergeCell ref="G16:H18"/>
    <mergeCell ref="I16:I18"/>
    <mergeCell ref="J16:J18"/>
    <mergeCell ref="K16:K18"/>
    <mergeCell ref="A17:B17"/>
    <mergeCell ref="A12:B12"/>
    <mergeCell ref="A15:B15"/>
    <mergeCell ref="A26:E26"/>
    <mergeCell ref="F26:R26"/>
    <mergeCell ref="A27:E27"/>
    <mergeCell ref="F27:H27"/>
    <mergeCell ref="A28:E28"/>
    <mergeCell ref="F28:R28"/>
    <mergeCell ref="A22:B22"/>
    <mergeCell ref="G22:H24"/>
    <mergeCell ref="I22:I24"/>
    <mergeCell ref="J22:J24"/>
    <mergeCell ref="K22:K24"/>
    <mergeCell ref="A23:B23"/>
    <mergeCell ref="A24:B24"/>
    <mergeCell ref="A29:E29"/>
    <mergeCell ref="F29:R29"/>
    <mergeCell ref="A30:E30"/>
    <mergeCell ref="A31:E31"/>
    <mergeCell ref="A34:B34"/>
    <mergeCell ref="C34:D34"/>
    <mergeCell ref="G34:H34"/>
    <mergeCell ref="I34:J34"/>
    <mergeCell ref="M34:N34"/>
    <mergeCell ref="O34:P34"/>
    <mergeCell ref="Q34:R34"/>
    <mergeCell ref="E34:F34"/>
    <mergeCell ref="A35:B35"/>
    <mergeCell ref="C35:D35"/>
    <mergeCell ref="G35:H35"/>
    <mergeCell ref="I35:J35"/>
    <mergeCell ref="M35:N35"/>
    <mergeCell ref="O35:P35"/>
    <mergeCell ref="G36:H36"/>
    <mergeCell ref="I36:J36"/>
    <mergeCell ref="K36:L36"/>
    <mergeCell ref="M36:N36"/>
    <mergeCell ref="O36:P36"/>
    <mergeCell ref="A38:B38"/>
    <mergeCell ref="C38:D38"/>
    <mergeCell ref="E38:F38"/>
    <mergeCell ref="A37:B37"/>
    <mergeCell ref="C37:D37"/>
    <mergeCell ref="E37:F37"/>
    <mergeCell ref="A36:B36"/>
    <mergeCell ref="C36:D36"/>
    <mergeCell ref="E36:F36"/>
    <mergeCell ref="A42:R42"/>
    <mergeCell ref="A41:B41"/>
    <mergeCell ref="C41:D41"/>
    <mergeCell ref="E41:F41"/>
    <mergeCell ref="A40:B40"/>
    <mergeCell ref="C40:D40"/>
    <mergeCell ref="E40:F40"/>
    <mergeCell ref="A39:B39"/>
    <mergeCell ref="E39:F39"/>
    <mergeCell ref="C39:D39"/>
    <mergeCell ref="G39:H39"/>
    <mergeCell ref="M39:N39"/>
    <mergeCell ref="O39:P39"/>
    <mergeCell ref="G40:H40"/>
    <mergeCell ref="I40:J40"/>
    <mergeCell ref="K40:L40"/>
    <mergeCell ref="M40:N40"/>
    <mergeCell ref="O40:P40"/>
    <mergeCell ref="Q40:R40"/>
    <mergeCell ref="G41:H41"/>
    <mergeCell ref="I41:J41"/>
    <mergeCell ref="K41:L41"/>
    <mergeCell ref="M41:N41"/>
    <mergeCell ref="O41:P41"/>
    <mergeCell ref="Q41:R41"/>
    <mergeCell ref="Q36:R36"/>
    <mergeCell ref="G37:H37"/>
    <mergeCell ref="I37:J37"/>
    <mergeCell ref="K37:L37"/>
    <mergeCell ref="M37:N37"/>
    <mergeCell ref="O37:P37"/>
    <mergeCell ref="Q37:R37"/>
    <mergeCell ref="G38:H38"/>
    <mergeCell ref="I38:J38"/>
    <mergeCell ref="K38:L38"/>
    <mergeCell ref="M38:N38"/>
    <mergeCell ref="O38:P38"/>
    <mergeCell ref="Q38:R38"/>
    <mergeCell ref="Q39:R39"/>
  </mergeCells>
  <hyperlinks>
    <hyperlink ref="M47" r:id="rId1" xr:uid="{459AF5DA-BDD5-4941-87F5-A2161A88FA62}"/>
    <hyperlink ref="G47" r:id="rId2" xr:uid="{10CBB672-13B6-430B-8220-5F5B9093FEAD}"/>
    <hyperlink ref="A47" r:id="rId3" xr:uid="{EA5E0E24-DE48-433F-8ABD-0C77A4907B4A}"/>
  </hyperlinks>
  <pageMargins left="0.7" right="0.7" top="0.75" bottom="0.75" header="0.3" footer="0.3"/>
  <pageSetup orientation="portrait" r:id="rId4"/>
  <headerFooter>
    <oddFooter>&amp;L_x000D_&amp;1#&amp;"Calibri"&amp;10&amp;K000000 Sensitivity: Internal</oddFooter>
  </headerFooter>
  <drawing r:id="rId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0FA6-EE7F-4B74-B477-066F91CA19A7}">
  <sheetPr codeName="Sheet27">
    <tabColor rgb="FFFF0000"/>
    <pageSetUpPr fitToPage="1"/>
  </sheetPr>
  <dimension ref="A1:R57"/>
  <sheetViews>
    <sheetView showGridLines="0" zoomScaleNormal="100" workbookViewId="0">
      <selection activeCell="G19" sqref="G19:H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18" s="367" customFormat="1" ht="25.35" customHeight="1"/>
    <row r="2" spans="1:18" s="389" customFormat="1" ht="25.35" customHeight="1">
      <c r="A2" s="388" t="s">
        <v>1690</v>
      </c>
      <c r="B2" s="456" t="s">
        <v>1526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N4" s="379"/>
      <c r="O4" s="379"/>
      <c r="P4" s="379"/>
    </row>
    <row r="5" spans="1:18" s="119" customFormat="1" ht="25.35" customHeight="1" thickBot="1">
      <c r="A5" s="1900" t="s">
        <v>2330</v>
      </c>
      <c r="B5" s="1901"/>
      <c r="C5" s="1901"/>
      <c r="D5" s="1901"/>
      <c r="E5" s="1901"/>
      <c r="F5" s="1902"/>
      <c r="K5" s="119">
        <f>K7-$F$8</f>
        <v>30</v>
      </c>
      <c r="L5" s="119">
        <f>L7-$F$8</f>
        <v>35</v>
      </c>
    </row>
    <row r="6" spans="1:18" s="10" customFormat="1" ht="55.5" customHeight="1" thickBot="1">
      <c r="A6" s="2081" t="s">
        <v>1692</v>
      </c>
      <c r="B6" s="2082"/>
      <c r="C6" s="131" t="s">
        <v>1693</v>
      </c>
      <c r="D6" s="131" t="s">
        <v>1694</v>
      </c>
      <c r="E6" s="125" t="s">
        <v>1695</v>
      </c>
      <c r="F6" s="125" t="s">
        <v>1696</v>
      </c>
      <c r="G6" s="2052" t="s">
        <v>1697</v>
      </c>
      <c r="H6" s="2082"/>
      <c r="I6" s="125" t="s">
        <v>1693</v>
      </c>
      <c r="J6" s="125" t="s">
        <v>2331</v>
      </c>
      <c r="K6" s="133" t="s">
        <v>2332</v>
      </c>
      <c r="L6" s="133" t="s">
        <v>2333</v>
      </c>
      <c r="M6" s="134"/>
      <c r="N6" s="134"/>
      <c r="O6" s="134"/>
      <c r="P6" s="134"/>
      <c r="Q6" s="134"/>
      <c r="R6" s="135"/>
    </row>
    <row r="7" spans="1:18" s="10" customFormat="1" ht="14.1" customHeight="1">
      <c r="A7" s="2114" t="s">
        <v>1868</v>
      </c>
      <c r="B7" s="2115"/>
      <c r="C7" s="1001" t="s">
        <v>2334</v>
      </c>
      <c r="D7" s="245" t="s">
        <v>1221</v>
      </c>
      <c r="E7" s="58">
        <v>45150</v>
      </c>
      <c r="F7" s="58">
        <v>45152</v>
      </c>
      <c r="G7" s="2231" t="s">
        <v>2335</v>
      </c>
      <c r="H7" s="2232"/>
      <c r="I7" s="2228" t="s">
        <v>2336</v>
      </c>
      <c r="J7" s="2218">
        <v>45171</v>
      </c>
      <c r="K7" s="2218">
        <v>45189</v>
      </c>
      <c r="L7" s="2218">
        <v>45194</v>
      </c>
      <c r="M7" s="486" t="s">
        <v>2337</v>
      </c>
      <c r="N7" s="142"/>
      <c r="O7" s="142"/>
      <c r="P7" s="142"/>
      <c r="Q7" s="142"/>
      <c r="R7" s="144"/>
    </row>
    <row r="8" spans="1:18" s="10" customFormat="1" ht="14.1" customHeight="1">
      <c r="A8" s="2077" t="s">
        <v>2247</v>
      </c>
      <c r="B8" s="2078"/>
      <c r="C8" s="786" t="s">
        <v>2248</v>
      </c>
      <c r="D8" s="238" t="s">
        <v>661</v>
      </c>
      <c r="E8" s="12">
        <v>45157</v>
      </c>
      <c r="F8" s="12">
        <v>45159</v>
      </c>
      <c r="G8" s="2233"/>
      <c r="H8" s="2234"/>
      <c r="I8" s="2229"/>
      <c r="J8" s="2219"/>
      <c r="K8" s="2219"/>
      <c r="L8" s="2219"/>
      <c r="M8" s="799"/>
      <c r="N8" s="145"/>
      <c r="O8" s="145"/>
      <c r="P8" s="145"/>
      <c r="Q8" s="145"/>
      <c r="R8" s="146"/>
    </row>
    <row r="9" spans="1:18" s="10" customFormat="1" ht="14.1" customHeight="1" thickBot="1">
      <c r="A9" s="990"/>
      <c r="B9" s="991"/>
      <c r="C9" s="56"/>
      <c r="D9" s="968" t="s">
        <v>1221</v>
      </c>
      <c r="E9" s="964">
        <v>45143</v>
      </c>
      <c r="F9" s="964">
        <v>45145</v>
      </c>
      <c r="G9" s="2235"/>
      <c r="H9" s="2236"/>
      <c r="I9" s="2230"/>
      <c r="J9" s="2220"/>
      <c r="K9" s="2220"/>
      <c r="L9" s="2220"/>
      <c r="M9" s="143"/>
      <c r="N9" s="143"/>
      <c r="O9" s="143"/>
      <c r="P9" s="143"/>
      <c r="Q9" s="143"/>
      <c r="R9" s="147"/>
    </row>
    <row r="10" spans="1:18" s="10" customFormat="1" ht="14.1" customHeight="1">
      <c r="A10" s="2114" t="s">
        <v>1868</v>
      </c>
      <c r="B10" s="2115"/>
      <c r="C10" s="1001" t="s">
        <v>2338</v>
      </c>
      <c r="D10" s="970" t="s">
        <v>1221</v>
      </c>
      <c r="E10" s="176">
        <f t="shared" ref="E10:F15" si="0">E7+7</f>
        <v>45157</v>
      </c>
      <c r="F10" s="176">
        <f t="shared" si="0"/>
        <v>45159</v>
      </c>
      <c r="G10" s="2207" t="s">
        <v>2339</v>
      </c>
      <c r="H10" s="2225"/>
      <c r="I10" s="2228" t="s">
        <v>2340</v>
      </c>
      <c r="J10" s="2221">
        <f>J7+7</f>
        <v>45178</v>
      </c>
      <c r="K10" s="2221">
        <f t="shared" ref="K10:L10" si="1">K7+7</f>
        <v>45196</v>
      </c>
      <c r="L10" s="2221">
        <f t="shared" si="1"/>
        <v>45201</v>
      </c>
      <c r="M10" s="486" t="s">
        <v>2250</v>
      </c>
      <c r="N10" s="145"/>
      <c r="O10" s="145"/>
      <c r="P10" s="145"/>
      <c r="Q10" s="145"/>
      <c r="R10" s="146"/>
    </row>
    <row r="11" spans="1:18" s="10" customFormat="1" ht="14.1" customHeight="1">
      <c r="A11" s="2037" t="s">
        <v>1826</v>
      </c>
      <c r="B11" s="2024"/>
      <c r="C11" s="284" t="s">
        <v>2171</v>
      </c>
      <c r="D11" s="12" t="s">
        <v>661</v>
      </c>
      <c r="E11" s="12">
        <f>E8+6</f>
        <v>45163</v>
      </c>
      <c r="F11" s="12">
        <f>F8+7</f>
        <v>45166</v>
      </c>
      <c r="G11" s="2209"/>
      <c r="H11" s="2226"/>
      <c r="I11" s="2229"/>
      <c r="J11" s="2214"/>
      <c r="K11" s="2214"/>
      <c r="L11" s="2214"/>
      <c r="M11" s="799"/>
      <c r="N11" s="145"/>
      <c r="O11" s="145"/>
      <c r="P11" s="145"/>
      <c r="Q11" s="145"/>
      <c r="R11" s="146"/>
    </row>
    <row r="12" spans="1:18" s="10" customFormat="1" ht="14.1" customHeight="1" thickBot="1">
      <c r="A12" s="990"/>
      <c r="B12" s="991"/>
      <c r="C12" s="56"/>
      <c r="D12" s="968" t="s">
        <v>1221</v>
      </c>
      <c r="E12" s="72">
        <f t="shared" si="0"/>
        <v>45150</v>
      </c>
      <c r="F12" s="72">
        <f t="shared" si="0"/>
        <v>45152</v>
      </c>
      <c r="G12" s="2211"/>
      <c r="H12" s="2227"/>
      <c r="I12" s="2230"/>
      <c r="J12" s="2215"/>
      <c r="K12" s="2215"/>
      <c r="L12" s="2215"/>
      <c r="M12" s="143"/>
      <c r="N12" s="143"/>
      <c r="O12" s="143"/>
      <c r="P12" s="143"/>
      <c r="Q12" s="143"/>
      <c r="R12" s="147"/>
    </row>
    <row r="13" spans="1:18" s="10" customFormat="1" ht="14.1" customHeight="1">
      <c r="A13" s="2114" t="s">
        <v>1868</v>
      </c>
      <c r="B13" s="2115"/>
      <c r="C13" s="1001" t="s">
        <v>2341</v>
      </c>
      <c r="D13" s="245" t="s">
        <v>1221</v>
      </c>
      <c r="E13" s="176">
        <f t="shared" si="0"/>
        <v>45164</v>
      </c>
      <c r="F13" s="176">
        <f t="shared" si="0"/>
        <v>45166</v>
      </c>
      <c r="G13" s="2207" t="s">
        <v>2178</v>
      </c>
      <c r="H13" s="2225"/>
      <c r="I13" s="2213" t="s">
        <v>2342</v>
      </c>
      <c r="J13" s="2221">
        <f>J10+7</f>
        <v>45185</v>
      </c>
      <c r="K13" s="2221">
        <f t="shared" ref="K13:L13" si="2">K10+7</f>
        <v>45203</v>
      </c>
      <c r="L13" s="2221">
        <f t="shared" si="2"/>
        <v>45208</v>
      </c>
      <c r="M13" s="486"/>
      <c r="N13" s="145"/>
      <c r="O13" s="145"/>
      <c r="P13" s="145"/>
      <c r="Q13" s="145"/>
      <c r="R13" s="146"/>
    </row>
    <row r="14" spans="1:18" s="10" customFormat="1" ht="14.1" customHeight="1">
      <c r="A14" s="2037" t="s">
        <v>1828</v>
      </c>
      <c r="B14" s="2024"/>
      <c r="C14" s="284" t="s">
        <v>2174</v>
      </c>
      <c r="D14" s="180" t="s">
        <v>661</v>
      </c>
      <c r="E14" s="12">
        <f>E11+7</f>
        <v>45170</v>
      </c>
      <c r="F14" s="12">
        <f>F11+7</f>
        <v>45173</v>
      </c>
      <c r="G14" s="2209"/>
      <c r="H14" s="2226"/>
      <c r="I14" s="2214"/>
      <c r="J14" s="2214"/>
      <c r="K14" s="2214"/>
      <c r="L14" s="2214"/>
      <c r="M14" s="799"/>
      <c r="N14" s="145"/>
      <c r="O14" s="145"/>
      <c r="P14" s="145"/>
      <c r="Q14" s="145"/>
      <c r="R14" s="146"/>
    </row>
    <row r="15" spans="1:18" s="10" customFormat="1" ht="14.1" customHeight="1" thickBot="1">
      <c r="A15" s="990"/>
      <c r="B15" s="991"/>
      <c r="C15" s="56"/>
      <c r="D15" s="968" t="s">
        <v>1221</v>
      </c>
      <c r="E15" s="926">
        <f t="shared" si="0"/>
        <v>45157</v>
      </c>
      <c r="F15" s="926">
        <f t="shared" si="0"/>
        <v>45159</v>
      </c>
      <c r="G15" s="2211"/>
      <c r="H15" s="2227"/>
      <c r="I15" s="2215"/>
      <c r="J15" s="2214"/>
      <c r="K15" s="2214"/>
      <c r="L15" s="2214"/>
      <c r="M15" s="145"/>
      <c r="N15" s="145"/>
      <c r="O15" s="145"/>
      <c r="P15" s="145"/>
      <c r="Q15" s="145"/>
      <c r="R15" s="146"/>
    </row>
    <row r="16" spans="1:18" s="10" customFormat="1" ht="14.1" customHeight="1">
      <c r="A16" s="2114" t="s">
        <v>1868</v>
      </c>
      <c r="B16" s="2115"/>
      <c r="C16" s="1001" t="s">
        <v>2343</v>
      </c>
      <c r="D16" s="245" t="s">
        <v>1221</v>
      </c>
      <c r="E16" s="58">
        <f t="shared" ref="E16:F24" si="3">E13+7</f>
        <v>45171</v>
      </c>
      <c r="F16" s="58">
        <f t="shared" si="3"/>
        <v>45173</v>
      </c>
      <c r="G16" s="2207" t="s">
        <v>2344</v>
      </c>
      <c r="H16" s="2225"/>
      <c r="I16" s="2213" t="s">
        <v>2345</v>
      </c>
      <c r="J16" s="2222">
        <f>J13+7</f>
        <v>45192</v>
      </c>
      <c r="K16" s="2222">
        <f t="shared" ref="K16:L16" si="4">K13+7</f>
        <v>45210</v>
      </c>
      <c r="L16" s="2222">
        <f t="shared" si="4"/>
        <v>45215</v>
      </c>
      <c r="M16" s="486"/>
      <c r="N16" s="142"/>
      <c r="O16" s="142"/>
      <c r="P16" s="142"/>
      <c r="Q16" s="142"/>
      <c r="R16" s="144"/>
    </row>
    <row r="17" spans="1:18" s="10" customFormat="1" ht="14.1" customHeight="1">
      <c r="A17" s="2037" t="s">
        <v>1830</v>
      </c>
      <c r="B17" s="2024"/>
      <c r="C17" s="284" t="s">
        <v>2177</v>
      </c>
      <c r="D17" s="180" t="s">
        <v>661</v>
      </c>
      <c r="E17" s="12">
        <f>E14+7</f>
        <v>45177</v>
      </c>
      <c r="F17" s="12">
        <f>F14+7</f>
        <v>45180</v>
      </c>
      <c r="G17" s="2209"/>
      <c r="H17" s="2226"/>
      <c r="I17" s="2214"/>
      <c r="J17" s="2214"/>
      <c r="K17" s="2214"/>
      <c r="L17" s="2214"/>
      <c r="M17" s="145"/>
      <c r="N17" s="145"/>
      <c r="O17" s="145"/>
      <c r="P17" s="145"/>
      <c r="Q17" s="145"/>
      <c r="R17" s="146"/>
    </row>
    <row r="18" spans="1:18" s="10" customFormat="1" ht="13.5" customHeight="1" thickBot="1">
      <c r="A18" s="990"/>
      <c r="B18" s="991"/>
      <c r="C18" s="56"/>
      <c r="D18" s="968" t="s">
        <v>1221</v>
      </c>
      <c r="E18" s="72">
        <f t="shared" si="3"/>
        <v>45164</v>
      </c>
      <c r="F18" s="72">
        <f>F15+7</f>
        <v>45166</v>
      </c>
      <c r="G18" s="2211"/>
      <c r="H18" s="2227"/>
      <c r="I18" s="2215"/>
      <c r="J18" s="2215"/>
      <c r="K18" s="2215"/>
      <c r="L18" s="2215"/>
      <c r="M18" s="143"/>
      <c r="N18" s="143"/>
      <c r="O18" s="143"/>
      <c r="P18" s="143"/>
      <c r="Q18" s="143"/>
      <c r="R18" s="147"/>
    </row>
    <row r="19" spans="1:18" s="10" customFormat="1" ht="14.1" customHeight="1">
      <c r="A19" s="2114" t="s">
        <v>1868</v>
      </c>
      <c r="B19" s="2115"/>
      <c r="C19" s="54" t="s">
        <v>1884</v>
      </c>
      <c r="D19" s="245" t="s">
        <v>1221</v>
      </c>
      <c r="E19" s="58">
        <f t="shared" si="3"/>
        <v>45178</v>
      </c>
      <c r="F19" s="58">
        <f t="shared" si="3"/>
        <v>45180</v>
      </c>
      <c r="G19" s="2207" t="s">
        <v>2346</v>
      </c>
      <c r="H19" s="2208"/>
      <c r="I19" s="2213" t="s">
        <v>2347</v>
      </c>
      <c r="J19" s="2222">
        <f>J16+7</f>
        <v>45199</v>
      </c>
      <c r="K19" s="2222">
        <f t="shared" ref="K19:L19" si="5">K16+7</f>
        <v>45217</v>
      </c>
      <c r="L19" s="2222">
        <f t="shared" si="5"/>
        <v>45222</v>
      </c>
      <c r="M19" s="486"/>
      <c r="N19" s="142"/>
      <c r="O19" s="142"/>
      <c r="P19" s="142"/>
      <c r="Q19" s="142"/>
      <c r="R19" s="144"/>
    </row>
    <row r="20" spans="1:18" s="10" customFormat="1" ht="14.1" customHeight="1">
      <c r="A20" s="2223" t="s">
        <v>1832</v>
      </c>
      <c r="B20" s="2224"/>
      <c r="C20" s="284" t="s">
        <v>2180</v>
      </c>
      <c r="D20" s="180" t="s">
        <v>661</v>
      </c>
      <c r="E20" s="161">
        <f>E17+7</f>
        <v>45184</v>
      </c>
      <c r="F20" s="161">
        <f>F17+7</f>
        <v>45187</v>
      </c>
      <c r="G20" s="2209"/>
      <c r="H20" s="2210"/>
      <c r="I20" s="2214"/>
      <c r="J20" s="2214"/>
      <c r="K20" s="2214"/>
      <c r="L20" s="2214"/>
      <c r="M20" s="145"/>
      <c r="N20" s="145"/>
      <c r="O20" s="145"/>
      <c r="P20" s="145"/>
      <c r="Q20" s="145"/>
      <c r="R20" s="146"/>
    </row>
    <row r="21" spans="1:18" s="10" customFormat="1" ht="14.1" customHeight="1" thickBot="1">
      <c r="A21" s="2216"/>
      <c r="B21" s="2217"/>
      <c r="C21" s="56"/>
      <c r="D21" s="968" t="s">
        <v>1221</v>
      </c>
      <c r="E21" s="72">
        <f t="shared" si="3"/>
        <v>45171</v>
      </c>
      <c r="F21" s="72">
        <f>F18+7</f>
        <v>45173</v>
      </c>
      <c r="G21" s="2211"/>
      <c r="H21" s="2212"/>
      <c r="I21" s="2215"/>
      <c r="J21" s="2215"/>
      <c r="K21" s="2215"/>
      <c r="L21" s="2215"/>
      <c r="M21" s="143"/>
      <c r="N21" s="143"/>
      <c r="O21" s="143"/>
      <c r="P21" s="143"/>
      <c r="Q21" s="143"/>
      <c r="R21" s="147"/>
    </row>
    <row r="22" spans="1:18" s="10" customFormat="1" ht="14.1" customHeight="1">
      <c r="A22" s="2114" t="s">
        <v>1868</v>
      </c>
      <c r="B22" s="2115"/>
      <c r="C22" s="54" t="s">
        <v>1889</v>
      </c>
      <c r="D22" s="245" t="s">
        <v>1221</v>
      </c>
      <c r="E22" s="58">
        <f t="shared" si="3"/>
        <v>45185</v>
      </c>
      <c r="F22" s="58">
        <f t="shared" si="3"/>
        <v>45187</v>
      </c>
      <c r="G22" s="2207" t="s">
        <v>2348</v>
      </c>
      <c r="H22" s="2208"/>
      <c r="I22" s="2213" t="s">
        <v>2349</v>
      </c>
      <c r="J22" s="2222">
        <f t="shared" ref="J22:L22" si="6">J19+7</f>
        <v>45206</v>
      </c>
      <c r="K22" s="2222">
        <f t="shared" si="6"/>
        <v>45224</v>
      </c>
      <c r="L22" s="2222">
        <f t="shared" si="6"/>
        <v>45229</v>
      </c>
      <c r="M22" s="486"/>
      <c r="N22" s="142"/>
      <c r="O22" s="142"/>
      <c r="P22" s="142"/>
      <c r="Q22" s="142"/>
      <c r="R22" s="144"/>
    </row>
    <row r="23" spans="1:18" s="10" customFormat="1" ht="14.1" customHeight="1">
      <c r="A23" s="2223" t="s">
        <v>2183</v>
      </c>
      <c r="B23" s="2224"/>
      <c r="C23" s="284" t="s">
        <v>2184</v>
      </c>
      <c r="D23" s="12" t="s">
        <v>661</v>
      </c>
      <c r="E23" s="161">
        <f t="shared" ref="E23:F23" si="7">E20+7</f>
        <v>45191</v>
      </c>
      <c r="F23" s="161">
        <f t="shared" si="7"/>
        <v>45194</v>
      </c>
      <c r="G23" s="2209"/>
      <c r="H23" s="2210"/>
      <c r="I23" s="2214"/>
      <c r="J23" s="2214"/>
      <c r="K23" s="2214"/>
      <c r="L23" s="2214"/>
      <c r="M23" s="145"/>
      <c r="N23" s="145"/>
      <c r="O23" s="145"/>
      <c r="P23" s="145"/>
      <c r="Q23" s="145"/>
      <c r="R23" s="146"/>
    </row>
    <row r="24" spans="1:18" s="10" customFormat="1" ht="14.1" customHeight="1" thickBot="1">
      <c r="A24" s="2216"/>
      <c r="B24" s="2217"/>
      <c r="C24" s="56"/>
      <c r="D24" s="969" t="s">
        <v>1221</v>
      </c>
      <c r="E24" s="964">
        <f t="shared" si="3"/>
        <v>45178</v>
      </c>
      <c r="F24" s="964">
        <f t="shared" si="3"/>
        <v>45180</v>
      </c>
      <c r="G24" s="2211"/>
      <c r="H24" s="2212"/>
      <c r="I24" s="2215"/>
      <c r="J24" s="2215"/>
      <c r="K24" s="2215"/>
      <c r="L24" s="2215"/>
      <c r="M24" s="143"/>
      <c r="N24" s="143"/>
      <c r="O24" s="143"/>
      <c r="P24" s="143"/>
      <c r="Q24" s="143"/>
      <c r="R24" s="147"/>
    </row>
    <row r="25" spans="1:18" s="10" customFormat="1" ht="14.1" customHeight="1">
      <c r="A25" s="63"/>
      <c r="B25" s="62"/>
      <c r="C25" s="26"/>
      <c r="D25" s="26"/>
      <c r="E25" s="26"/>
      <c r="F25" s="26"/>
      <c r="G25" s="62"/>
      <c r="H25" s="62"/>
      <c r="I25" s="26"/>
      <c r="J25" s="64"/>
      <c r="K25" s="64"/>
      <c r="L25" s="64"/>
      <c r="M25" s="64"/>
      <c r="N25" s="64"/>
      <c r="O25" s="26"/>
      <c r="P25" s="64"/>
      <c r="Q25" s="64"/>
      <c r="R25" s="59"/>
    </row>
    <row r="26" spans="1:18" s="10" customFormat="1" ht="14.1" customHeight="1">
      <c r="A26" s="63"/>
      <c r="B26" s="62"/>
      <c r="C26" s="26"/>
      <c r="D26" s="26"/>
      <c r="E26" s="26"/>
      <c r="F26" s="26"/>
      <c r="G26" s="62"/>
      <c r="H26" s="62"/>
      <c r="I26" s="26"/>
      <c r="J26" s="64"/>
      <c r="K26" s="64"/>
      <c r="L26" s="64"/>
      <c r="M26" s="64"/>
      <c r="N26" s="64"/>
      <c r="O26" s="26"/>
      <c r="P26" s="64"/>
      <c r="Q26" s="64"/>
      <c r="R26" s="59"/>
    </row>
    <row r="27" spans="1:18" s="10" customFormat="1" ht="15" customHeight="1">
      <c r="A27" s="1944"/>
      <c r="B27" s="1945"/>
      <c r="C27" s="1945"/>
      <c r="D27" s="1945"/>
      <c r="E27" s="1946"/>
      <c r="F27" s="1990" t="s">
        <v>2320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5" customHeight="1">
      <c r="A28" s="2057"/>
      <c r="B28" s="1953"/>
      <c r="C28" s="1953"/>
      <c r="D28" s="1953"/>
      <c r="E28" s="1954"/>
      <c r="F28" s="203" t="s">
        <v>2350</v>
      </c>
      <c r="G28" s="20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5"/>
    </row>
    <row r="29" spans="1:18" s="10" customFormat="1" ht="15" customHeight="1">
      <c r="A29" s="2198"/>
      <c r="B29" s="2199"/>
      <c r="C29" s="2199"/>
      <c r="D29" s="2199"/>
      <c r="E29" s="2200"/>
      <c r="F29" s="203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7"/>
    </row>
    <row r="30" spans="1:18" s="10" customFormat="1" ht="15" customHeight="1">
      <c r="A30" s="2201"/>
      <c r="B30" s="2202"/>
      <c r="C30" s="2202"/>
      <c r="D30" s="2202"/>
      <c r="E30" s="2203"/>
      <c r="F30" s="84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103"/>
    </row>
    <row r="31" spans="1:18" s="10" customFormat="1" ht="15" customHeight="1">
      <c r="A31" s="2204"/>
      <c r="B31" s="2205"/>
      <c r="C31" s="2205"/>
      <c r="D31" s="2205"/>
      <c r="E31" s="2206"/>
      <c r="F31" s="14"/>
      <c r="G31" s="13"/>
      <c r="H31" s="13"/>
      <c r="I31" s="32"/>
      <c r="J31" s="148"/>
      <c r="K31" s="148"/>
      <c r="L31" s="149" t="s">
        <v>2147</v>
      </c>
      <c r="M31" s="149" t="s">
        <v>2148</v>
      </c>
      <c r="N31" s="149" t="s">
        <v>2149</v>
      </c>
      <c r="O31" s="149" t="s">
        <v>1745</v>
      </c>
      <c r="P31" s="149" t="s">
        <v>2191</v>
      </c>
      <c r="Q31" s="119" t="s">
        <v>2151</v>
      </c>
    </row>
    <row r="32" spans="1:18" s="10" customFormat="1" ht="15" customHeight="1">
      <c r="A32" s="1944"/>
      <c r="B32" s="1945"/>
      <c r="C32" s="1945"/>
      <c r="D32" s="1945"/>
      <c r="E32" s="1946"/>
      <c r="F32" s="14"/>
      <c r="G32" s="13"/>
      <c r="H32" s="13"/>
      <c r="I32" s="31"/>
      <c r="J32" s="41" t="s">
        <v>2152</v>
      </c>
      <c r="K32" s="31"/>
      <c r="L32" s="31" t="s">
        <v>1747</v>
      </c>
      <c r="M32" s="31" t="s">
        <v>1747</v>
      </c>
      <c r="N32" s="31" t="s">
        <v>1747</v>
      </c>
      <c r="O32" s="31" t="s">
        <v>1747</v>
      </c>
      <c r="P32" s="31" t="s">
        <v>2192</v>
      </c>
      <c r="Q32" s="31" t="s">
        <v>2155</v>
      </c>
    </row>
    <row r="33" spans="1:18" s="10" customFormat="1" ht="15" customHeight="1">
      <c r="A33" s="43"/>
      <c r="B33" s="13"/>
      <c r="C33" s="14"/>
      <c r="D33" s="14"/>
      <c r="E33" s="14"/>
      <c r="F33" s="14"/>
      <c r="G33" s="13"/>
      <c r="H33" s="13"/>
      <c r="I33" s="14"/>
      <c r="J33" s="42" t="s">
        <v>2156</v>
      </c>
      <c r="K33" s="31"/>
      <c r="L33" s="31" t="s">
        <v>1749</v>
      </c>
      <c r="M33" s="31" t="s">
        <v>1749</v>
      </c>
      <c r="N33" s="31" t="s">
        <v>1749</v>
      </c>
      <c r="O33" s="31" t="s">
        <v>1750</v>
      </c>
      <c r="P33" s="31"/>
      <c r="Q33" s="31"/>
    </row>
    <row r="34" spans="1:18" s="10" customFormat="1" ht="15" customHeight="1">
      <c r="A34" s="43"/>
      <c r="B34" s="13"/>
      <c r="C34" s="14"/>
      <c r="D34" s="14"/>
      <c r="E34" s="14"/>
      <c r="F34" s="14"/>
      <c r="G34" s="13"/>
      <c r="H34" s="13"/>
      <c r="I34" s="14"/>
      <c r="J34" s="41"/>
      <c r="K34" s="31"/>
      <c r="L34" s="31"/>
      <c r="M34" s="31"/>
      <c r="N34" s="31"/>
      <c r="O34" s="31"/>
      <c r="P34" s="31"/>
      <c r="Q34" s="31"/>
    </row>
    <row r="35" spans="1:18" s="10" customFormat="1" ht="15" customHeight="1">
      <c r="A35" s="1959" t="s">
        <v>1751</v>
      </c>
      <c r="B35" s="1960"/>
      <c r="C35" s="1968" t="s">
        <v>1429</v>
      </c>
      <c r="D35" s="1969"/>
      <c r="E35" s="14"/>
      <c r="F35" s="14"/>
      <c r="G35" s="126" t="s">
        <v>1751</v>
      </c>
      <c r="H35" s="2131" t="s">
        <v>1222</v>
      </c>
      <c r="I35" s="2132"/>
      <c r="J35" s="14"/>
      <c r="K35" s="14"/>
      <c r="L35" s="2014" t="s">
        <v>1751</v>
      </c>
      <c r="M35" s="2015"/>
      <c r="N35" s="1968" t="s">
        <v>1429</v>
      </c>
      <c r="O35" s="1969"/>
      <c r="P35" s="2006" t="s">
        <v>2351</v>
      </c>
      <c r="Q35" s="2006"/>
      <c r="R35" s="2006"/>
    </row>
    <row r="36" spans="1:18" s="10" customFormat="1" ht="15" customHeight="1">
      <c r="A36" s="1959" t="s">
        <v>1754</v>
      </c>
      <c r="B36" s="1960"/>
      <c r="C36" s="1968">
        <v>2840</v>
      </c>
      <c r="D36" s="1969"/>
      <c r="E36" s="100" t="s">
        <v>1755</v>
      </c>
      <c r="F36" s="70" t="s">
        <v>2194</v>
      </c>
      <c r="G36" s="126" t="s">
        <v>1754</v>
      </c>
      <c r="H36" s="1966">
        <v>5701</v>
      </c>
      <c r="I36" s="1967"/>
      <c r="J36" s="100" t="s">
        <v>1755</v>
      </c>
      <c r="K36" s="20" t="s">
        <v>1757</v>
      </c>
      <c r="L36" s="2014" t="s">
        <v>1754</v>
      </c>
      <c r="M36" s="2015"/>
      <c r="N36" s="1968">
        <v>2840</v>
      </c>
      <c r="O36" s="1969"/>
      <c r="P36" s="100" t="s">
        <v>1755</v>
      </c>
      <c r="Q36" s="1996" t="s">
        <v>2194</v>
      </c>
      <c r="R36" s="1997"/>
    </row>
    <row r="37" spans="1:18" s="10" customFormat="1" ht="15" customHeight="1">
      <c r="A37" s="1959" t="s">
        <v>1758</v>
      </c>
      <c r="B37" s="1960"/>
      <c r="C37" s="1961" t="s">
        <v>1759</v>
      </c>
      <c r="D37" s="1962"/>
      <c r="E37" s="1963" t="s">
        <v>1760</v>
      </c>
      <c r="F37" s="1964"/>
      <c r="G37" s="126" t="s">
        <v>1758</v>
      </c>
      <c r="H37" s="1963" t="s">
        <v>1759</v>
      </c>
      <c r="I37" s="1974"/>
      <c r="J37" s="1963" t="s">
        <v>1760</v>
      </c>
      <c r="K37" s="1964"/>
      <c r="L37" s="2014" t="s">
        <v>1758</v>
      </c>
      <c r="M37" s="2015"/>
      <c r="N37" s="1963" t="s">
        <v>1759</v>
      </c>
      <c r="O37" s="1974"/>
      <c r="P37" s="1963" t="s">
        <v>1760</v>
      </c>
      <c r="Q37" s="1998"/>
      <c r="R37" s="1999"/>
    </row>
    <row r="38" spans="1:18" s="10" customFormat="1" ht="15" customHeight="1">
      <c r="A38" s="1955" t="s">
        <v>1750</v>
      </c>
      <c r="B38" s="1956"/>
      <c r="C38" s="1087" t="s">
        <v>1761</v>
      </c>
      <c r="D38" s="1088"/>
      <c r="E38" s="1091" t="s">
        <v>1739</v>
      </c>
      <c r="F38" s="1092"/>
      <c r="G38" s="127" t="s">
        <v>1762</v>
      </c>
      <c r="H38" s="1975" t="s">
        <v>1739</v>
      </c>
      <c r="I38" s="1976"/>
      <c r="J38" s="1975" t="s">
        <v>2159</v>
      </c>
      <c r="K38" s="1980"/>
      <c r="L38" s="2007" t="s">
        <v>1750</v>
      </c>
      <c r="M38" s="2008"/>
      <c r="N38" s="1087" t="s">
        <v>2037</v>
      </c>
      <c r="O38" s="1088"/>
      <c r="P38" s="1091" t="s">
        <v>1739</v>
      </c>
      <c r="Q38" s="1539"/>
      <c r="R38" s="1703"/>
    </row>
    <row r="39" spans="1:18" s="10" customFormat="1" ht="15" customHeight="1">
      <c r="A39" s="1955" t="s">
        <v>1741</v>
      </c>
      <c r="B39" s="1956"/>
      <c r="C39" s="1087" t="s">
        <v>1761</v>
      </c>
      <c r="D39" s="1088"/>
      <c r="E39" s="1091" t="s">
        <v>2271</v>
      </c>
      <c r="F39" s="1092"/>
      <c r="G39" s="127"/>
      <c r="H39" s="1975" t="s">
        <v>1739</v>
      </c>
      <c r="I39" s="1976"/>
      <c r="J39" s="1975" t="s">
        <v>1739</v>
      </c>
      <c r="K39" s="1976"/>
      <c r="L39" s="2007" t="s">
        <v>1741</v>
      </c>
      <c r="M39" s="2008"/>
      <c r="N39" s="1087" t="s">
        <v>2037</v>
      </c>
      <c r="O39" s="1088"/>
      <c r="P39" s="1091" t="s">
        <v>2195</v>
      </c>
      <c r="Q39" s="1539"/>
      <c r="R39" s="1703"/>
    </row>
    <row r="40" spans="1:18" s="10" customFormat="1" ht="15" customHeight="1">
      <c r="A40" s="1957" t="s">
        <v>1767</v>
      </c>
      <c r="B40" s="1958"/>
      <c r="C40" s="1150" t="s">
        <v>1739</v>
      </c>
      <c r="D40" s="1151"/>
      <c r="E40" s="1091" t="s">
        <v>1739</v>
      </c>
      <c r="F40" s="1092"/>
      <c r="G40" s="104"/>
      <c r="H40" s="1975"/>
      <c r="I40" s="1976"/>
      <c r="J40" s="17"/>
      <c r="K40" s="30"/>
      <c r="L40" s="2012" t="s">
        <v>1767</v>
      </c>
      <c r="M40" s="2013"/>
      <c r="N40" s="2009" t="s">
        <v>1739</v>
      </c>
      <c r="O40" s="2010"/>
      <c r="P40" s="1091" t="s">
        <v>1739</v>
      </c>
      <c r="Q40" s="1539"/>
      <c r="R40" s="1703"/>
    </row>
    <row r="41" spans="1:18" s="10" customFormat="1" ht="15" customHeight="1">
      <c r="A41" s="1955" t="s">
        <v>1749</v>
      </c>
      <c r="B41" s="1956"/>
      <c r="C41" s="1087" t="s">
        <v>1739</v>
      </c>
      <c r="D41" s="1088"/>
      <c r="E41" s="1091" t="s">
        <v>2272</v>
      </c>
      <c r="F41" s="1092"/>
      <c r="G41" s="127"/>
      <c r="H41" s="1975" t="s">
        <v>1739</v>
      </c>
      <c r="I41" s="1976"/>
      <c r="J41" s="1975" t="s">
        <v>1739</v>
      </c>
      <c r="K41" s="1976"/>
      <c r="L41" s="2007" t="s">
        <v>1749</v>
      </c>
      <c r="M41" s="2008"/>
      <c r="N41" s="1975" t="s">
        <v>1739</v>
      </c>
      <c r="O41" s="1976"/>
      <c r="P41" s="1091" t="s">
        <v>2196</v>
      </c>
      <c r="Q41" s="1539"/>
      <c r="R41" s="1703"/>
    </row>
    <row r="42" spans="1:18" s="10" customFormat="1" ht="15">
      <c r="A42" s="1955" t="s">
        <v>662</v>
      </c>
      <c r="B42" s="1956"/>
      <c r="C42" s="1150" t="s">
        <v>1739</v>
      </c>
      <c r="D42" s="1151"/>
      <c r="E42" s="1091" t="s">
        <v>2273</v>
      </c>
      <c r="F42" s="1092"/>
      <c r="G42" s="127"/>
      <c r="H42" s="1975" t="s">
        <v>1739</v>
      </c>
      <c r="I42" s="1976"/>
      <c r="J42" s="1975" t="s">
        <v>1739</v>
      </c>
      <c r="K42" s="1976"/>
      <c r="L42" s="2007" t="s">
        <v>662</v>
      </c>
      <c r="M42" s="2008"/>
      <c r="N42" s="2009" t="s">
        <v>1739</v>
      </c>
      <c r="O42" s="2010"/>
      <c r="P42" s="1091" t="s">
        <v>2197</v>
      </c>
      <c r="Q42" s="1539"/>
      <c r="R42" s="1703"/>
    </row>
    <row r="43" spans="1:18" s="367" customFormat="1" ht="15">
      <c r="A43" s="1970" t="s">
        <v>1770</v>
      </c>
      <c r="B43" s="1971"/>
      <c r="C43" s="1971"/>
      <c r="D43" s="1971"/>
      <c r="E43" s="1971"/>
      <c r="F43" s="1971"/>
      <c r="G43" s="1971"/>
      <c r="H43" s="1971"/>
      <c r="I43" s="1971"/>
      <c r="J43" s="1971"/>
      <c r="K43" s="1971"/>
      <c r="L43" s="1971"/>
      <c r="M43" s="1971"/>
      <c r="N43" s="1971"/>
      <c r="O43" s="1971"/>
      <c r="P43" s="1971"/>
      <c r="Q43" s="1971"/>
      <c r="R43" s="1971"/>
    </row>
    <row r="44" spans="1:18" s="367" customFormat="1" ht="1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367" customFormat="1" ht="11.25">
      <c r="A45" s="368" t="s">
        <v>1771</v>
      </c>
      <c r="B45" s="369"/>
      <c r="C45" s="369"/>
      <c r="D45" s="369"/>
      <c r="E45" s="369"/>
      <c r="F45" s="369"/>
      <c r="G45" s="369"/>
      <c r="H45" s="369"/>
      <c r="I45" s="369"/>
      <c r="J45" s="368"/>
      <c r="K45" s="369"/>
      <c r="L45" s="369"/>
      <c r="M45" s="369"/>
      <c r="N45" s="369"/>
      <c r="O45" s="369"/>
      <c r="P45" s="369"/>
      <c r="Q45" s="369"/>
    </row>
    <row r="46" spans="1:18" s="367" customFormat="1" ht="11.25">
      <c r="A46" s="370" t="s">
        <v>1772</v>
      </c>
      <c r="B46" s="371"/>
      <c r="C46" s="371"/>
      <c r="D46" s="371"/>
      <c r="E46" s="370"/>
      <c r="F46" s="371"/>
      <c r="G46" s="370" t="s">
        <v>1773</v>
      </c>
      <c r="H46" s="371"/>
      <c r="I46" s="371"/>
      <c r="J46" s="370"/>
      <c r="K46" s="371"/>
      <c r="L46" s="371"/>
      <c r="M46" s="370" t="s">
        <v>2041</v>
      </c>
      <c r="N46" s="371"/>
      <c r="O46" s="371"/>
      <c r="P46" s="371"/>
      <c r="Q46" s="371"/>
    </row>
    <row r="47" spans="1:18" s="367" customFormat="1" ht="11.25">
      <c r="A47" s="370" t="s">
        <v>1774</v>
      </c>
      <c r="B47" s="371"/>
      <c r="C47" s="371"/>
      <c r="D47" s="371"/>
      <c r="E47" s="370"/>
      <c r="F47" s="371"/>
      <c r="G47" s="370" t="s">
        <v>1775</v>
      </c>
      <c r="H47" s="371"/>
      <c r="I47" s="371"/>
      <c r="J47" s="370"/>
      <c r="K47" s="371"/>
      <c r="L47" s="371"/>
      <c r="M47" s="370" t="s">
        <v>2042</v>
      </c>
      <c r="N47" s="371"/>
      <c r="O47" s="371"/>
      <c r="P47" s="371"/>
      <c r="Q47" s="371"/>
    </row>
    <row r="48" spans="1:18" s="367" customFormat="1">
      <c r="A48" s="372" t="s">
        <v>2163</v>
      </c>
      <c r="B48" s="371"/>
      <c r="C48" s="371"/>
      <c r="D48" s="371"/>
      <c r="E48" s="373"/>
      <c r="F48" s="373"/>
      <c r="G48" s="374" t="s">
        <v>2164</v>
      </c>
      <c r="H48" s="371"/>
      <c r="I48" s="371"/>
      <c r="J48" s="371"/>
      <c r="K48" s="371"/>
      <c r="L48" s="371"/>
      <c r="M48" s="372" t="s">
        <v>2045</v>
      </c>
      <c r="N48" s="371"/>
      <c r="O48" s="371"/>
      <c r="P48" s="371"/>
      <c r="Q48" s="371"/>
    </row>
    <row r="49" spans="1:18" s="411" customFormat="1" ht="13.35" customHeight="1">
      <c r="A49" s="381"/>
      <c r="B49" s="381"/>
      <c r="C49" s="381"/>
      <c r="D49" s="381"/>
      <c r="E49" s="409"/>
      <c r="F49" s="409"/>
      <c r="G49" s="381" t="s">
        <v>2165</v>
      </c>
      <c r="H49" s="381"/>
      <c r="I49" s="381"/>
      <c r="J49" s="381"/>
      <c r="K49" s="381"/>
      <c r="L49" s="381"/>
      <c r="M49" s="410"/>
      <c r="N49" s="381"/>
      <c r="O49" s="381"/>
      <c r="P49" s="381"/>
      <c r="Q49" s="381"/>
    </row>
    <row r="50" spans="1:18" s="382" customFormat="1" ht="13.35" customHeight="1">
      <c r="A50" s="381"/>
      <c r="B50" s="381"/>
      <c r="C50" s="381"/>
      <c r="D50" s="381"/>
      <c r="E50" s="381"/>
      <c r="F50" s="381"/>
      <c r="G50" s="381"/>
      <c r="H50" s="381"/>
      <c r="I50" s="381"/>
      <c r="J50" s="381"/>
      <c r="K50" s="381"/>
      <c r="L50" s="381"/>
      <c r="M50" s="412"/>
      <c r="N50" s="381"/>
      <c r="O50" s="381"/>
      <c r="P50" s="381"/>
      <c r="Q50" s="381"/>
      <c r="R50" s="411"/>
    </row>
    <row r="51" spans="1:18" s="382" customFormat="1" ht="13.35" customHeight="1">
      <c r="A51" s="381"/>
      <c r="B51" s="381"/>
      <c r="C51" s="381"/>
    </row>
    <row r="52" spans="1:18" s="411" customFormat="1" ht="13.35" customHeight="1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</row>
    <row r="53" spans="1:18" s="382" customFormat="1" ht="13.35" customHeight="1"/>
    <row r="54" spans="1:18" s="382" customFormat="1" ht="13.35" customHeight="1"/>
    <row r="55" spans="1:18" s="382" customFormat="1" ht="13.35" customHeight="1"/>
    <row r="56" spans="1:18" s="382" customFormat="1" ht="13.35" customHeight="1"/>
    <row r="57" spans="1:18" ht="13.35" customHeight="1"/>
  </sheetData>
  <mergeCells count="114">
    <mergeCell ref="G13:H15"/>
    <mergeCell ref="G10:H12"/>
    <mergeCell ref="I10:I12"/>
    <mergeCell ref="G7:H9"/>
    <mergeCell ref="I7:I9"/>
    <mergeCell ref="A7:B7"/>
    <mergeCell ref="A10:B10"/>
    <mergeCell ref="A13:B13"/>
    <mergeCell ref="G16:H18"/>
    <mergeCell ref="I16:I18"/>
    <mergeCell ref="A5:F5"/>
    <mergeCell ref="A6:B6"/>
    <mergeCell ref="G6:H6"/>
    <mergeCell ref="J7:J9"/>
    <mergeCell ref="K7:K9"/>
    <mergeCell ref="A8:B8"/>
    <mergeCell ref="J10:J12"/>
    <mergeCell ref="K10:K12"/>
    <mergeCell ref="A11:B11"/>
    <mergeCell ref="L7:L9"/>
    <mergeCell ref="L10:L12"/>
    <mergeCell ref="L13:L15"/>
    <mergeCell ref="J22:J24"/>
    <mergeCell ref="K22:K24"/>
    <mergeCell ref="A23:B23"/>
    <mergeCell ref="A19:B19"/>
    <mergeCell ref="J19:J21"/>
    <mergeCell ref="K19:K21"/>
    <mergeCell ref="A20:B20"/>
    <mergeCell ref="A17:B17"/>
    <mergeCell ref="A21:B21"/>
    <mergeCell ref="L16:L18"/>
    <mergeCell ref="L19:L21"/>
    <mergeCell ref="L22:L24"/>
    <mergeCell ref="J16:J18"/>
    <mergeCell ref="K16:K18"/>
    <mergeCell ref="G19:H21"/>
    <mergeCell ref="I19:I21"/>
    <mergeCell ref="A16:B16"/>
    <mergeCell ref="J13:J15"/>
    <mergeCell ref="K13:K15"/>
    <mergeCell ref="A14:B14"/>
    <mergeCell ref="I13:I15"/>
    <mergeCell ref="A27:E27"/>
    <mergeCell ref="A28:E28"/>
    <mergeCell ref="A29:E29"/>
    <mergeCell ref="A30:E30"/>
    <mergeCell ref="A31:E31"/>
    <mergeCell ref="A32:E32"/>
    <mergeCell ref="A22:B22"/>
    <mergeCell ref="G22:H24"/>
    <mergeCell ref="I22:I24"/>
    <mergeCell ref="A24:B24"/>
    <mergeCell ref="F27:R27"/>
    <mergeCell ref="A35:B35"/>
    <mergeCell ref="C35:D35"/>
    <mergeCell ref="H35:I35"/>
    <mergeCell ref="L35:M35"/>
    <mergeCell ref="N35:O35"/>
    <mergeCell ref="A36:B36"/>
    <mergeCell ref="C36:D36"/>
    <mergeCell ref="H36:I36"/>
    <mergeCell ref="L36:M36"/>
    <mergeCell ref="N36:O36"/>
    <mergeCell ref="Q36:R36"/>
    <mergeCell ref="A37:B37"/>
    <mergeCell ref="C37:D37"/>
    <mergeCell ref="E37:F37"/>
    <mergeCell ref="H37:I37"/>
    <mergeCell ref="J37:K37"/>
    <mergeCell ref="L37:M37"/>
    <mergeCell ref="N37:O37"/>
    <mergeCell ref="P37:R37"/>
    <mergeCell ref="P42:R42"/>
    <mergeCell ref="N38:O38"/>
    <mergeCell ref="P38:R38"/>
    <mergeCell ref="A39:B39"/>
    <mergeCell ref="C39:D39"/>
    <mergeCell ref="E39:F39"/>
    <mergeCell ref="H39:I39"/>
    <mergeCell ref="J39:K39"/>
    <mergeCell ref="L39:M39"/>
    <mergeCell ref="N39:O39"/>
    <mergeCell ref="P39:R39"/>
    <mergeCell ref="A38:B38"/>
    <mergeCell ref="C38:D38"/>
    <mergeCell ref="E38:F38"/>
    <mergeCell ref="H38:I38"/>
    <mergeCell ref="J38:K38"/>
    <mergeCell ref="L38:M38"/>
    <mergeCell ref="P35:R35"/>
    <mergeCell ref="A43:R43"/>
    <mergeCell ref="A42:B42"/>
    <mergeCell ref="C42:D42"/>
    <mergeCell ref="E42:F42"/>
    <mergeCell ref="H42:I42"/>
    <mergeCell ref="J42:K42"/>
    <mergeCell ref="L42:M42"/>
    <mergeCell ref="A40:B40"/>
    <mergeCell ref="C40:D40"/>
    <mergeCell ref="E40:F40"/>
    <mergeCell ref="H40:I40"/>
    <mergeCell ref="L40:M40"/>
    <mergeCell ref="N40:O40"/>
    <mergeCell ref="P40:R40"/>
    <mergeCell ref="A41:B41"/>
    <mergeCell ref="C41:D41"/>
    <mergeCell ref="E41:F41"/>
    <mergeCell ref="H41:I41"/>
    <mergeCell ref="J41:K41"/>
    <mergeCell ref="L41:M41"/>
    <mergeCell ref="N41:O41"/>
    <mergeCell ref="P41:R41"/>
    <mergeCell ref="N42:O42"/>
  </mergeCells>
  <hyperlinks>
    <hyperlink ref="M48" r:id="rId1" xr:uid="{51B09E6E-F7A2-43A3-992B-23E1D4F5F85C}"/>
    <hyperlink ref="G48" r:id="rId2" xr:uid="{E442F668-68DF-43FA-B0A5-A1F13163EB03}"/>
    <hyperlink ref="A48" r:id="rId3" xr:uid="{8823A1B9-BBE9-4CD3-BF7C-87FA4B307218}"/>
  </hyperlinks>
  <pageMargins left="0.25" right="0.25" top="0.75" bottom="0.75" header="0.3" footer="0.3"/>
  <pageSetup paperSize="9" orientation="landscape" r:id="rId4"/>
  <headerFooter>
    <oddFooter>&amp;L_x000D_&amp;1#&amp;"Calibri"&amp;10&amp;K000000 Sensitivity: Internal</oddFooter>
  </headerFooter>
  <drawing r:id="rId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2BC7-0D7F-488A-A3FB-01FA15D12B25}">
  <sheetPr codeName="Sheet28">
    <tabColor rgb="FFFF0000"/>
    <pageSetUpPr fitToPage="1"/>
  </sheetPr>
  <dimension ref="A1:S57"/>
  <sheetViews>
    <sheetView showGridLines="0" zoomScaleNormal="100" workbookViewId="0">
      <selection activeCell="G13" sqref="G13:K15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19" s="367" customFormat="1" ht="25.35" customHeight="1"/>
    <row r="2" spans="1:19" s="389" customFormat="1" ht="25.35" customHeight="1">
      <c r="A2" s="388" t="s">
        <v>1690</v>
      </c>
      <c r="B2" s="456" t="s">
        <v>1522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9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9" s="367" customFormat="1" ht="25.35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9" s="119" customFormat="1" ht="25.35" customHeight="1" thickBot="1">
      <c r="A5" s="1900" t="s">
        <v>2352</v>
      </c>
      <c r="B5" s="1901"/>
      <c r="C5" s="1901"/>
      <c r="D5" s="1901"/>
      <c r="E5" s="1901"/>
      <c r="F5" s="1902"/>
      <c r="K5" s="119">
        <f>K7-$F$8</f>
        <v>41</v>
      </c>
      <c r="L5" s="119">
        <f>L7-$F$8</f>
        <v>44</v>
      </c>
    </row>
    <row r="6" spans="1:19" s="10" customFormat="1" ht="55.5" customHeight="1" thickBot="1">
      <c r="A6" s="1903" t="s">
        <v>1692</v>
      </c>
      <c r="B6" s="1904"/>
      <c r="C6" s="132" t="s">
        <v>1693</v>
      </c>
      <c r="D6" s="132" t="s">
        <v>1694</v>
      </c>
      <c r="E6" s="129" t="s">
        <v>1695</v>
      </c>
      <c r="F6" s="129" t="s">
        <v>1696</v>
      </c>
      <c r="G6" s="1905" t="s">
        <v>1697</v>
      </c>
      <c r="H6" s="1904"/>
      <c r="I6" s="129" t="s">
        <v>1693</v>
      </c>
      <c r="J6" s="129" t="s">
        <v>2353</v>
      </c>
      <c r="K6" s="852" t="s">
        <v>2354</v>
      </c>
      <c r="L6" s="129" t="s">
        <v>2355</v>
      </c>
      <c r="M6" s="129"/>
      <c r="N6" s="2241"/>
      <c r="O6" s="2241"/>
      <c r="P6" s="2241"/>
      <c r="Q6" s="853"/>
      <c r="R6" s="854"/>
    </row>
    <row r="7" spans="1:19" s="10" customFormat="1" ht="14.1" customHeight="1">
      <c r="A7" s="2114" t="s">
        <v>1868</v>
      </c>
      <c r="B7" s="2115"/>
      <c r="C7" s="855" t="s">
        <v>1869</v>
      </c>
      <c r="D7" s="58" t="s">
        <v>1221</v>
      </c>
      <c r="E7" s="58">
        <v>45157</v>
      </c>
      <c r="F7" s="178">
        <v>45159</v>
      </c>
      <c r="G7" s="2248" t="s">
        <v>2356</v>
      </c>
      <c r="H7" s="2249"/>
      <c r="I7" s="2103" t="s">
        <v>2357</v>
      </c>
      <c r="J7" s="2182">
        <v>45181</v>
      </c>
      <c r="K7" s="2108">
        <v>45201</v>
      </c>
      <c r="L7" s="2254">
        <v>45204</v>
      </c>
      <c r="M7" s="2242">
        <v>44894</v>
      </c>
      <c r="N7" s="2259"/>
      <c r="O7" s="2260"/>
      <c r="P7" s="2260"/>
      <c r="Q7" s="2260"/>
      <c r="R7" s="2261"/>
      <c r="S7" s="79"/>
    </row>
    <row r="8" spans="1:19" s="10" customFormat="1" ht="14.1" customHeight="1">
      <c r="A8" s="2257" t="s">
        <v>2281</v>
      </c>
      <c r="B8" s="2258"/>
      <c r="C8" s="54" t="s">
        <v>2080</v>
      </c>
      <c r="D8" s="12" t="s">
        <v>661</v>
      </c>
      <c r="E8" s="12">
        <v>45158</v>
      </c>
      <c r="F8" s="12">
        <v>45160</v>
      </c>
      <c r="G8" s="2250"/>
      <c r="H8" s="2251"/>
      <c r="I8" s="2104"/>
      <c r="J8" s="2183"/>
      <c r="K8" s="2110"/>
      <c r="L8" s="2255"/>
      <c r="M8" s="2243"/>
      <c r="N8" s="762"/>
      <c r="O8" s="79"/>
      <c r="P8" s="79"/>
      <c r="Q8" s="183"/>
      <c r="R8" s="184"/>
    </row>
    <row r="9" spans="1:19" s="10" customFormat="1" ht="14.1" customHeight="1" thickBot="1">
      <c r="A9" s="1070" t="s">
        <v>1868</v>
      </c>
      <c r="B9" s="1071"/>
      <c r="C9" s="71" t="s">
        <v>1869</v>
      </c>
      <c r="D9" s="72" t="s">
        <v>1221</v>
      </c>
      <c r="E9" s="72">
        <v>45150</v>
      </c>
      <c r="F9" s="72">
        <v>45152</v>
      </c>
      <c r="G9" s="2252"/>
      <c r="H9" s="2253"/>
      <c r="I9" s="2105"/>
      <c r="J9" s="2184"/>
      <c r="K9" s="2112"/>
      <c r="L9" s="2256"/>
      <c r="M9" s="2244"/>
      <c r="N9" s="117"/>
      <c r="O9" s="117"/>
      <c r="P9" s="117"/>
      <c r="Q9" s="185"/>
      <c r="R9" s="186"/>
    </row>
    <row r="10" spans="1:19" s="10" customFormat="1" ht="14.1" customHeight="1">
      <c r="A10" s="2114" t="s">
        <v>1868</v>
      </c>
      <c r="B10" s="2115"/>
      <c r="C10" s="855" t="s">
        <v>1874</v>
      </c>
      <c r="D10" s="58" t="s">
        <v>1221</v>
      </c>
      <c r="E10" s="176">
        <f t="shared" ref="E10:F15" si="0">E7+7</f>
        <v>45164</v>
      </c>
      <c r="F10" s="176">
        <f t="shared" si="0"/>
        <v>45166</v>
      </c>
      <c r="G10" s="2248" t="s">
        <v>2358</v>
      </c>
      <c r="H10" s="2249"/>
      <c r="I10" s="2103" t="s">
        <v>2359</v>
      </c>
      <c r="J10" s="2183">
        <f>J7+7</f>
        <v>45188</v>
      </c>
      <c r="K10" s="2183">
        <f t="shared" ref="K10:L10" si="1">K7+7</f>
        <v>45208</v>
      </c>
      <c r="L10" s="2183">
        <f t="shared" si="1"/>
        <v>45211</v>
      </c>
      <c r="M10" s="2245">
        <f t="shared" ref="M10" si="2">+M7+7</f>
        <v>44901</v>
      </c>
      <c r="N10" s="2259" t="s">
        <v>2286</v>
      </c>
      <c r="O10" s="2260"/>
      <c r="P10" s="2260"/>
      <c r="Q10" s="2260"/>
      <c r="R10" s="2261"/>
    </row>
    <row r="11" spans="1:19" s="10" customFormat="1" ht="14.1" customHeight="1">
      <c r="A11" s="2257" t="s">
        <v>2287</v>
      </c>
      <c r="B11" s="2258"/>
      <c r="C11" s="1001" t="s">
        <v>2288</v>
      </c>
      <c r="D11" s="12" t="s">
        <v>661</v>
      </c>
      <c r="E11" s="12">
        <f>E8+4</f>
        <v>45162</v>
      </c>
      <c r="F11" s="12">
        <f>F8+4</f>
        <v>45164</v>
      </c>
      <c r="G11" s="2250"/>
      <c r="H11" s="2251"/>
      <c r="I11" s="2104"/>
      <c r="J11" s="2183"/>
      <c r="K11" s="2183"/>
      <c r="L11" s="2183"/>
      <c r="M11" s="2245"/>
      <c r="N11" s="762"/>
      <c r="O11" s="79"/>
      <c r="P11" s="79"/>
      <c r="Q11" s="183"/>
      <c r="R11" s="184"/>
    </row>
    <row r="12" spans="1:19" s="10" customFormat="1" ht="14.1" customHeight="1" thickBot="1">
      <c r="A12" s="1070" t="s">
        <v>1868</v>
      </c>
      <c r="B12" s="1071"/>
      <c r="C12" s="71" t="s">
        <v>1874</v>
      </c>
      <c r="D12" s="72" t="s">
        <v>1221</v>
      </c>
      <c r="E12" s="72">
        <f t="shared" si="0"/>
        <v>45157</v>
      </c>
      <c r="F12" s="72">
        <f t="shared" si="0"/>
        <v>45159</v>
      </c>
      <c r="G12" s="2252"/>
      <c r="H12" s="2253"/>
      <c r="I12" s="2105"/>
      <c r="J12" s="2184"/>
      <c r="K12" s="2184"/>
      <c r="L12" s="2184"/>
      <c r="M12" s="2246"/>
      <c r="N12" s="159"/>
      <c r="O12" s="117"/>
      <c r="P12" s="117"/>
      <c r="Q12" s="185"/>
      <c r="R12" s="186"/>
    </row>
    <row r="13" spans="1:19" s="10" customFormat="1" ht="14.1" customHeight="1">
      <c r="A13" s="2114" t="s">
        <v>1868</v>
      </c>
      <c r="B13" s="2115"/>
      <c r="C13" s="855" t="s">
        <v>1879</v>
      </c>
      <c r="D13" s="58" t="s">
        <v>1221</v>
      </c>
      <c r="E13" s="178">
        <f t="shared" si="0"/>
        <v>45171</v>
      </c>
      <c r="F13" s="178">
        <f t="shared" si="0"/>
        <v>45173</v>
      </c>
      <c r="G13" s="2248" t="s">
        <v>2360</v>
      </c>
      <c r="H13" s="2249"/>
      <c r="I13" s="2103" t="s">
        <v>2361</v>
      </c>
      <c r="J13" s="2183">
        <f t="shared" ref="J13:L13" si="3">J10+7</f>
        <v>45195</v>
      </c>
      <c r="K13" s="2183">
        <f t="shared" si="3"/>
        <v>45215</v>
      </c>
      <c r="L13" s="2183">
        <f t="shared" si="3"/>
        <v>45218</v>
      </c>
      <c r="M13" s="2247"/>
      <c r="N13" s="2259"/>
      <c r="O13" s="2260"/>
      <c r="P13" s="2260"/>
      <c r="Q13" s="2260"/>
      <c r="R13" s="2261"/>
    </row>
    <row r="14" spans="1:19" s="10" customFormat="1" ht="14.1" customHeight="1">
      <c r="A14" s="2239" t="s">
        <v>2090</v>
      </c>
      <c r="B14" s="2240"/>
      <c r="C14" s="1001" t="s">
        <v>2292</v>
      </c>
      <c r="D14" s="177" t="s">
        <v>661</v>
      </c>
      <c r="E14" s="12">
        <f>E11+7</f>
        <v>45169</v>
      </c>
      <c r="F14" s="12">
        <f>F11+7</f>
        <v>45171</v>
      </c>
      <c r="G14" s="2250"/>
      <c r="H14" s="2251"/>
      <c r="I14" s="2104"/>
      <c r="J14" s="2183"/>
      <c r="K14" s="2183"/>
      <c r="L14" s="2183"/>
      <c r="M14" s="2245"/>
      <c r="N14" s="844"/>
      <c r="O14" s="79"/>
      <c r="P14" s="79"/>
      <c r="Q14" s="183"/>
      <c r="R14" s="184"/>
    </row>
    <row r="15" spans="1:19" s="10" customFormat="1" ht="14.1" customHeight="1" thickBot="1">
      <c r="A15" s="1070" t="s">
        <v>1868</v>
      </c>
      <c r="B15" s="1071"/>
      <c r="C15" s="71" t="s">
        <v>1879</v>
      </c>
      <c r="D15" s="72" t="s">
        <v>1221</v>
      </c>
      <c r="E15" s="72">
        <f t="shared" si="0"/>
        <v>45164</v>
      </c>
      <c r="F15" s="72">
        <f t="shared" si="0"/>
        <v>45166</v>
      </c>
      <c r="G15" s="2252"/>
      <c r="H15" s="2253"/>
      <c r="I15" s="2105"/>
      <c r="J15" s="2184"/>
      <c r="K15" s="2184"/>
      <c r="L15" s="2184"/>
      <c r="M15" s="2246"/>
      <c r="N15" s="158"/>
      <c r="O15" s="117"/>
      <c r="P15" s="117"/>
      <c r="Q15" s="185"/>
      <c r="R15" s="186"/>
    </row>
    <row r="16" spans="1:19" s="10" customFormat="1" ht="14.1" customHeight="1">
      <c r="A16" s="2114" t="s">
        <v>1868</v>
      </c>
      <c r="B16" s="2115"/>
      <c r="C16" s="855" t="s">
        <v>1884</v>
      </c>
      <c r="D16" s="58" t="s">
        <v>1221</v>
      </c>
      <c r="E16" s="178">
        <f t="shared" ref="E16:F18" si="4">E13+7</f>
        <v>45178</v>
      </c>
      <c r="F16" s="178">
        <f t="shared" si="4"/>
        <v>45180</v>
      </c>
      <c r="G16" s="2248" t="s">
        <v>2362</v>
      </c>
      <c r="H16" s="2249"/>
      <c r="I16" s="2103" t="s">
        <v>2363</v>
      </c>
      <c r="J16" s="2182">
        <f t="shared" ref="J16:K16" si="5">J13+7</f>
        <v>45202</v>
      </c>
      <c r="K16" s="2182">
        <f t="shared" si="5"/>
        <v>45222</v>
      </c>
      <c r="L16" s="2182">
        <f t="shared" ref="L16" si="6">L13+7</f>
        <v>45225</v>
      </c>
      <c r="M16" s="2247">
        <f t="shared" ref="M16" si="7">+M13+7</f>
        <v>7</v>
      </c>
      <c r="N16" s="2259"/>
      <c r="O16" s="2260"/>
      <c r="P16" s="2260"/>
      <c r="Q16" s="2260"/>
      <c r="R16" s="2261"/>
    </row>
    <row r="17" spans="1:18" s="10" customFormat="1" ht="14.1" customHeight="1">
      <c r="A17" s="2239" t="s">
        <v>2092</v>
      </c>
      <c r="B17" s="2240"/>
      <c r="C17" s="54" t="s">
        <v>2093</v>
      </c>
      <c r="D17" s="177" t="s">
        <v>661</v>
      </c>
      <c r="E17" s="177">
        <f>E14+7</f>
        <v>45176</v>
      </c>
      <c r="F17" s="177">
        <f>F14+7</f>
        <v>45178</v>
      </c>
      <c r="G17" s="2250"/>
      <c r="H17" s="2251"/>
      <c r="I17" s="2104"/>
      <c r="J17" s="2183"/>
      <c r="K17" s="2183"/>
      <c r="L17" s="2183"/>
      <c r="M17" s="2245"/>
      <c r="N17" s="15"/>
      <c r="O17" s="79"/>
      <c r="P17" s="79"/>
      <c r="Q17" s="183"/>
      <c r="R17" s="184"/>
    </row>
    <row r="18" spans="1:18" s="10" customFormat="1" ht="14.1" customHeight="1" thickBot="1">
      <c r="A18" s="1070" t="s">
        <v>1868</v>
      </c>
      <c r="B18" s="1071"/>
      <c r="C18" s="71" t="s">
        <v>1884</v>
      </c>
      <c r="D18" s="72" t="s">
        <v>1221</v>
      </c>
      <c r="E18" s="72">
        <f t="shared" si="4"/>
        <v>45171</v>
      </c>
      <c r="F18" s="72">
        <f t="shared" si="4"/>
        <v>45173</v>
      </c>
      <c r="G18" s="2252"/>
      <c r="H18" s="2253"/>
      <c r="I18" s="2105"/>
      <c r="J18" s="2184"/>
      <c r="K18" s="2184"/>
      <c r="L18" s="2184"/>
      <c r="M18" s="2246"/>
      <c r="N18" s="117"/>
      <c r="O18" s="117"/>
      <c r="P18" s="117"/>
      <c r="Q18" s="185"/>
      <c r="R18" s="186"/>
    </row>
    <row r="19" spans="1:18" s="10" customFormat="1" ht="14.1" customHeight="1">
      <c r="A19" s="2114" t="s">
        <v>1868</v>
      </c>
      <c r="B19" s="2115"/>
      <c r="C19" s="855" t="s">
        <v>1889</v>
      </c>
      <c r="D19" s="58" t="s">
        <v>1221</v>
      </c>
      <c r="E19" s="58">
        <f t="shared" ref="E19:F24" si="8">E16+7</f>
        <v>45185</v>
      </c>
      <c r="F19" s="58">
        <f t="shared" si="8"/>
        <v>45187</v>
      </c>
      <c r="G19" s="2108" t="s">
        <v>2364</v>
      </c>
      <c r="H19" s="2109"/>
      <c r="I19" s="2103" t="s">
        <v>2365</v>
      </c>
      <c r="J19" s="2182">
        <f t="shared" ref="J19:L19" si="9">J16+7</f>
        <v>45209</v>
      </c>
      <c r="K19" s="2262">
        <f>K16+7</f>
        <v>45229</v>
      </c>
      <c r="L19" s="2265">
        <f t="shared" si="9"/>
        <v>45232</v>
      </c>
      <c r="M19" s="2247">
        <f t="shared" ref="M19" si="10">+M16+7</f>
        <v>14</v>
      </c>
      <c r="N19" s="2259"/>
      <c r="O19" s="2260"/>
      <c r="P19" s="2260"/>
      <c r="Q19" s="2260"/>
      <c r="R19" s="2261"/>
    </row>
    <row r="20" spans="1:18" s="10" customFormat="1" ht="14.1" customHeight="1">
      <c r="A20" s="2106" t="s">
        <v>2094</v>
      </c>
      <c r="B20" s="2107"/>
      <c r="C20" s="122" t="s">
        <v>2095</v>
      </c>
      <c r="D20" s="177" t="s">
        <v>661</v>
      </c>
      <c r="E20" s="177">
        <f>E17+7</f>
        <v>45183</v>
      </c>
      <c r="F20" s="177">
        <f>F17+7</f>
        <v>45185</v>
      </c>
      <c r="G20" s="2110"/>
      <c r="H20" s="2111"/>
      <c r="I20" s="2104"/>
      <c r="J20" s="2183"/>
      <c r="K20" s="2263"/>
      <c r="L20" s="2266"/>
      <c r="M20" s="2245"/>
      <c r="N20" s="15"/>
      <c r="O20" s="79"/>
      <c r="P20" s="79"/>
      <c r="Q20" s="224"/>
      <c r="R20" s="136"/>
    </row>
    <row r="21" spans="1:18" s="10" customFormat="1" ht="14.1" customHeight="1" thickBot="1">
      <c r="A21" s="2237" t="s">
        <v>1868</v>
      </c>
      <c r="B21" s="2238"/>
      <c r="C21" s="71" t="s">
        <v>1889</v>
      </c>
      <c r="D21" s="72" t="s">
        <v>1221</v>
      </c>
      <c r="E21" s="72">
        <f t="shared" si="8"/>
        <v>45178</v>
      </c>
      <c r="F21" s="72">
        <f t="shared" si="8"/>
        <v>45180</v>
      </c>
      <c r="G21" s="2112"/>
      <c r="H21" s="2113"/>
      <c r="I21" s="2105"/>
      <c r="J21" s="2184"/>
      <c r="K21" s="2264"/>
      <c r="L21" s="2267"/>
      <c r="M21" s="2246"/>
      <c r="N21" s="117"/>
      <c r="O21" s="117"/>
      <c r="P21" s="117"/>
      <c r="Q21" s="137"/>
      <c r="R21" s="138"/>
    </row>
    <row r="22" spans="1:18" s="10" customFormat="1" ht="14.1" customHeight="1">
      <c r="A22" s="2114" t="s">
        <v>1868</v>
      </c>
      <c r="B22" s="2115"/>
      <c r="C22" s="855" t="s">
        <v>1894</v>
      </c>
      <c r="D22" s="58" t="s">
        <v>1221</v>
      </c>
      <c r="E22" s="58">
        <f t="shared" si="8"/>
        <v>45192</v>
      </c>
      <c r="F22" s="58">
        <f t="shared" si="8"/>
        <v>45194</v>
      </c>
      <c r="G22" s="2108" t="s">
        <v>2366</v>
      </c>
      <c r="H22" s="2109"/>
      <c r="I22" s="2103" t="s">
        <v>2367</v>
      </c>
      <c r="J22" s="2268">
        <f>J19+7</f>
        <v>45216</v>
      </c>
      <c r="K22" s="2268">
        <f>K19+7</f>
        <v>45236</v>
      </c>
      <c r="L22" s="2268">
        <f>L19+7</f>
        <v>45239</v>
      </c>
      <c r="M22" s="2247">
        <f t="shared" ref="M22" si="11">+M19+7</f>
        <v>21</v>
      </c>
      <c r="N22" s="2259"/>
      <c r="O22" s="2260"/>
      <c r="P22" s="2260"/>
      <c r="Q22" s="2260"/>
      <c r="R22" s="2261"/>
    </row>
    <row r="23" spans="1:18" s="10" customFormat="1" ht="14.1" customHeight="1">
      <c r="A23" s="2106" t="s">
        <v>2178</v>
      </c>
      <c r="B23" s="2107"/>
      <c r="C23" s="122" t="s">
        <v>2096</v>
      </c>
      <c r="D23" s="177" t="s">
        <v>661</v>
      </c>
      <c r="E23" s="177">
        <f t="shared" si="8"/>
        <v>45190</v>
      </c>
      <c r="F23" s="177">
        <f t="shared" si="8"/>
        <v>45192</v>
      </c>
      <c r="G23" s="2110"/>
      <c r="H23" s="2111"/>
      <c r="I23" s="2104"/>
      <c r="J23" s="2269"/>
      <c r="K23" s="2269"/>
      <c r="L23" s="2269"/>
      <c r="M23" s="2245"/>
      <c r="N23" s="79"/>
      <c r="O23" s="79"/>
      <c r="P23" s="79"/>
      <c r="Q23" s="224"/>
      <c r="R23" s="136"/>
    </row>
    <row r="24" spans="1:18" s="10" customFormat="1" ht="14.1" customHeight="1" thickBot="1">
      <c r="A24" s="2237" t="s">
        <v>1868</v>
      </c>
      <c r="B24" s="2238"/>
      <c r="C24" s="71" t="s">
        <v>1889</v>
      </c>
      <c r="D24" s="72" t="s">
        <v>1221</v>
      </c>
      <c r="E24" s="72">
        <f t="shared" si="8"/>
        <v>45185</v>
      </c>
      <c r="F24" s="72">
        <f t="shared" si="8"/>
        <v>45187</v>
      </c>
      <c r="G24" s="2112"/>
      <c r="H24" s="2113"/>
      <c r="I24" s="2105"/>
      <c r="J24" s="2270"/>
      <c r="K24" s="2270"/>
      <c r="L24" s="2270"/>
      <c r="M24" s="2246"/>
      <c r="N24" s="117"/>
      <c r="O24" s="117"/>
      <c r="P24" s="117"/>
      <c r="Q24" s="137"/>
      <c r="R24" s="138"/>
    </row>
    <row r="25" spans="1:18" s="10" customFormat="1" ht="14.1" customHeight="1">
      <c r="A25" s="63"/>
      <c r="B25" s="62"/>
      <c r="C25" s="26"/>
      <c r="D25" s="26"/>
      <c r="E25" s="26"/>
      <c r="F25" s="26"/>
      <c r="G25" s="62"/>
      <c r="H25" s="62"/>
      <c r="I25" s="26"/>
      <c r="J25" s="64"/>
      <c r="K25" s="64"/>
      <c r="L25" s="64"/>
      <c r="M25" s="64"/>
      <c r="N25" s="64"/>
      <c r="O25" s="26"/>
      <c r="P25" s="64"/>
      <c r="Q25" s="64"/>
      <c r="R25" s="59"/>
    </row>
    <row r="26" spans="1:18" s="10" customFormat="1" ht="14.1" customHeight="1">
      <c r="A26" s="63"/>
      <c r="B26" s="62"/>
      <c r="C26" s="26"/>
      <c r="D26" s="26"/>
      <c r="E26" s="26"/>
      <c r="F26" s="26"/>
      <c r="G26" s="62"/>
      <c r="H26" s="62"/>
      <c r="I26" s="26"/>
      <c r="J26" s="64"/>
      <c r="K26" s="64"/>
      <c r="L26" s="64"/>
      <c r="M26" s="64"/>
      <c r="N26" s="64"/>
      <c r="O26" s="26"/>
      <c r="P26" s="64"/>
      <c r="Q26" s="64"/>
      <c r="R26" s="59"/>
    </row>
    <row r="27" spans="1:18" s="10" customFormat="1" ht="14.85" customHeight="1">
      <c r="A27" s="1944"/>
      <c r="B27" s="1945"/>
      <c r="C27" s="1945"/>
      <c r="D27" s="1945"/>
      <c r="E27" s="1946"/>
      <c r="F27" s="1990" t="s">
        <v>2368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4.85" customHeight="1">
      <c r="A28" s="2057"/>
      <c r="B28" s="1953"/>
      <c r="C28" s="1953"/>
      <c r="D28" s="1953"/>
      <c r="E28" s="1954"/>
      <c r="F28" s="203" t="s">
        <v>2369</v>
      </c>
      <c r="G28" s="20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5"/>
    </row>
    <row r="29" spans="1:18" s="10" customFormat="1" ht="14.85" customHeight="1">
      <c r="A29" s="2198"/>
      <c r="B29" s="2199"/>
      <c r="C29" s="2199"/>
      <c r="D29" s="2199"/>
      <c r="E29" s="2200"/>
      <c r="F29" s="203" t="s">
        <v>2370</v>
      </c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7"/>
    </row>
    <row r="30" spans="1:18" s="10" customFormat="1" ht="14.85" customHeight="1">
      <c r="A30" s="2201"/>
      <c r="B30" s="2202"/>
      <c r="C30" s="2202"/>
      <c r="D30" s="2202"/>
      <c r="E30" s="2203"/>
      <c r="F30" s="84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103"/>
    </row>
    <row r="31" spans="1:18" s="10" customFormat="1" ht="14.85" customHeight="1">
      <c r="A31" s="2204"/>
      <c r="B31" s="2205"/>
      <c r="C31" s="2205"/>
      <c r="D31" s="2205"/>
      <c r="E31" s="2206"/>
      <c r="F31" s="14"/>
      <c r="G31" s="13"/>
      <c r="H31" s="13"/>
      <c r="I31" s="32"/>
      <c r="J31" s="148"/>
      <c r="K31" s="148"/>
      <c r="L31" s="149" t="s">
        <v>2147</v>
      </c>
      <c r="M31" s="149" t="s">
        <v>2148</v>
      </c>
      <c r="N31" s="149" t="s">
        <v>2149</v>
      </c>
      <c r="O31" s="149" t="s">
        <v>1745</v>
      </c>
      <c r="P31" s="149" t="s">
        <v>2191</v>
      </c>
      <c r="Q31" s="119" t="s">
        <v>2151</v>
      </c>
    </row>
    <row r="32" spans="1:18" s="10" customFormat="1" ht="14.25" customHeight="1">
      <c r="A32" s="1944"/>
      <c r="B32" s="1945"/>
      <c r="C32" s="1945"/>
      <c r="D32" s="1945"/>
      <c r="E32" s="1946"/>
      <c r="F32" s="14"/>
      <c r="G32" s="13"/>
      <c r="H32" s="13"/>
      <c r="I32" s="31"/>
      <c r="J32" s="41" t="s">
        <v>2152</v>
      </c>
      <c r="K32" s="31"/>
      <c r="L32" s="31" t="s">
        <v>1747</v>
      </c>
      <c r="M32" s="31" t="s">
        <v>1747</v>
      </c>
      <c r="N32" s="31" t="s">
        <v>1747</v>
      </c>
      <c r="O32" s="31" t="s">
        <v>1747</v>
      </c>
      <c r="P32" s="31" t="s">
        <v>2192</v>
      </c>
      <c r="Q32" s="31" t="s">
        <v>2155</v>
      </c>
    </row>
    <row r="33" spans="1:18" s="10" customFormat="1" ht="14.25" customHeight="1">
      <c r="A33" s="236"/>
      <c r="B33" s="237"/>
      <c r="C33" s="237"/>
      <c r="D33" s="237"/>
      <c r="E33" s="237"/>
      <c r="F33" s="14"/>
      <c r="G33" s="13"/>
      <c r="H33" s="13"/>
      <c r="I33" s="31"/>
      <c r="J33" s="42" t="s">
        <v>2156</v>
      </c>
      <c r="K33" s="31"/>
      <c r="L33" s="31" t="s">
        <v>1749</v>
      </c>
      <c r="M33" s="31" t="s">
        <v>1749</v>
      </c>
      <c r="N33" s="31" t="s">
        <v>1749</v>
      </c>
      <c r="O33" s="31" t="s">
        <v>1750</v>
      </c>
      <c r="P33" s="31"/>
      <c r="Q33" s="31"/>
    </row>
    <row r="34" spans="1:18" s="38" customFormat="1" ht="14.1" customHeight="1">
      <c r="A34" s="43"/>
      <c r="B34" s="13"/>
      <c r="C34" s="14"/>
      <c r="D34" s="14"/>
      <c r="E34" s="14"/>
      <c r="F34" s="14"/>
      <c r="G34" s="13"/>
      <c r="H34" s="13"/>
      <c r="I34" s="14"/>
      <c r="J34" s="41"/>
      <c r="K34" s="31"/>
      <c r="L34" s="31"/>
      <c r="M34" s="31"/>
      <c r="N34" s="31"/>
      <c r="O34" s="31"/>
      <c r="P34" s="31"/>
      <c r="Q34" s="31"/>
      <c r="R34" s="10"/>
    </row>
    <row r="35" spans="1:18" s="10" customFormat="1" ht="15" customHeight="1">
      <c r="A35" s="1959" t="s">
        <v>1751</v>
      </c>
      <c r="B35" s="1960"/>
      <c r="C35" s="1374" t="s">
        <v>2302</v>
      </c>
      <c r="D35" s="1375"/>
      <c r="E35" s="14"/>
      <c r="F35" s="14"/>
      <c r="G35" s="126" t="s">
        <v>1751</v>
      </c>
      <c r="H35" s="2131" t="s">
        <v>1222</v>
      </c>
      <c r="I35" s="2132"/>
      <c r="J35" s="14"/>
      <c r="K35" s="14"/>
      <c r="L35" s="2014" t="s">
        <v>1751</v>
      </c>
      <c r="M35" s="2015"/>
      <c r="N35" s="1374" t="s">
        <v>2302</v>
      </c>
      <c r="O35" s="1375"/>
      <c r="P35" s="2133" t="s">
        <v>2303</v>
      </c>
      <c r="Q35" s="2133"/>
      <c r="R35" s="2133"/>
    </row>
    <row r="36" spans="1:18" s="10" customFormat="1" ht="15" customHeight="1">
      <c r="A36" s="1959" t="s">
        <v>1754</v>
      </c>
      <c r="B36" s="1960"/>
      <c r="C36" s="1099">
        <v>2836</v>
      </c>
      <c r="D36" s="1100"/>
      <c r="E36" s="100" t="s">
        <v>1755</v>
      </c>
      <c r="F36" s="70" t="s">
        <v>2158</v>
      </c>
      <c r="G36" s="126" t="s">
        <v>1754</v>
      </c>
      <c r="H36" s="1966">
        <v>5701</v>
      </c>
      <c r="I36" s="1967"/>
      <c r="J36" s="100" t="s">
        <v>1755</v>
      </c>
      <c r="K36" s="20" t="s">
        <v>1757</v>
      </c>
      <c r="L36" s="2014" t="s">
        <v>1754</v>
      </c>
      <c r="M36" s="2015"/>
      <c r="N36" s="1099">
        <v>2836</v>
      </c>
      <c r="O36" s="1100"/>
      <c r="P36" s="100" t="s">
        <v>1755</v>
      </c>
      <c r="Q36" s="1996" t="s">
        <v>2158</v>
      </c>
      <c r="R36" s="1997"/>
    </row>
    <row r="37" spans="1:18" s="10" customFormat="1" ht="15" customHeight="1">
      <c r="A37" s="1959" t="s">
        <v>1758</v>
      </c>
      <c r="B37" s="1960"/>
      <c r="C37" s="1963" t="s">
        <v>1759</v>
      </c>
      <c r="D37" s="1974"/>
      <c r="E37" s="1963" t="s">
        <v>1760</v>
      </c>
      <c r="F37" s="1964"/>
      <c r="G37" s="126" t="s">
        <v>1758</v>
      </c>
      <c r="H37" s="1963" t="s">
        <v>1759</v>
      </c>
      <c r="I37" s="1974"/>
      <c r="J37" s="1963" t="s">
        <v>1760</v>
      </c>
      <c r="K37" s="1964"/>
      <c r="L37" s="2014" t="s">
        <v>1758</v>
      </c>
      <c r="M37" s="2015"/>
      <c r="N37" s="1963" t="s">
        <v>1759</v>
      </c>
      <c r="O37" s="1974"/>
      <c r="P37" s="1963" t="s">
        <v>1760</v>
      </c>
      <c r="Q37" s="1998"/>
      <c r="R37" s="1999"/>
    </row>
    <row r="38" spans="1:18" s="10" customFormat="1" ht="15" customHeight="1">
      <c r="A38" s="1955" t="s">
        <v>1750</v>
      </c>
      <c r="B38" s="1956"/>
      <c r="C38" s="1091" t="s">
        <v>1908</v>
      </c>
      <c r="D38" s="1092"/>
      <c r="E38" s="2146" t="s">
        <v>1739</v>
      </c>
      <c r="F38" s="1092"/>
      <c r="G38" s="127" t="s">
        <v>1762</v>
      </c>
      <c r="H38" s="1975" t="s">
        <v>1739</v>
      </c>
      <c r="I38" s="1976"/>
      <c r="J38" s="1975" t="s">
        <v>2159</v>
      </c>
      <c r="K38" s="1980"/>
      <c r="L38" s="2007" t="s">
        <v>1750</v>
      </c>
      <c r="M38" s="2008"/>
      <c r="N38" s="1091" t="s">
        <v>2098</v>
      </c>
      <c r="O38" s="1092"/>
      <c r="P38" s="2134" t="s">
        <v>1739</v>
      </c>
      <c r="Q38" s="2135"/>
      <c r="R38" s="2136"/>
    </row>
    <row r="39" spans="1:18" s="10" customFormat="1" ht="15" customHeight="1">
      <c r="A39" s="1955" t="s">
        <v>1741</v>
      </c>
      <c r="B39" s="1956"/>
      <c r="C39" s="1091" t="s">
        <v>1908</v>
      </c>
      <c r="D39" s="1092"/>
      <c r="E39" s="2146" t="s">
        <v>2083</v>
      </c>
      <c r="F39" s="1092"/>
      <c r="G39" s="127"/>
      <c r="H39" s="1975" t="s">
        <v>1739</v>
      </c>
      <c r="I39" s="1976"/>
      <c r="J39" s="1975" t="s">
        <v>1739</v>
      </c>
      <c r="K39" s="1976"/>
      <c r="L39" s="2007" t="s">
        <v>1741</v>
      </c>
      <c r="M39" s="2008"/>
      <c r="N39" s="1091" t="s">
        <v>2098</v>
      </c>
      <c r="O39" s="1092"/>
      <c r="P39" s="2134" t="s">
        <v>2100</v>
      </c>
      <c r="Q39" s="2135"/>
      <c r="R39" s="2136"/>
    </row>
    <row r="40" spans="1:18" s="10" customFormat="1" ht="15" customHeight="1">
      <c r="A40" s="1957" t="s">
        <v>1767</v>
      </c>
      <c r="B40" s="1958"/>
      <c r="C40" s="2009" t="s">
        <v>1739</v>
      </c>
      <c r="D40" s="2010"/>
      <c r="E40" s="1091" t="s">
        <v>1739</v>
      </c>
      <c r="F40" s="1092"/>
      <c r="G40" s="104"/>
      <c r="H40" s="1975"/>
      <c r="I40" s="1976"/>
      <c r="J40" s="17"/>
      <c r="K40" s="30"/>
      <c r="L40" s="2012" t="s">
        <v>1767</v>
      </c>
      <c r="M40" s="2013"/>
      <c r="N40" s="2009" t="s">
        <v>1739</v>
      </c>
      <c r="O40" s="2010"/>
      <c r="P40" s="2134" t="s">
        <v>1739</v>
      </c>
      <c r="Q40" s="2135"/>
      <c r="R40" s="2136"/>
    </row>
    <row r="41" spans="1:18" s="10" customFormat="1" ht="15" customHeight="1">
      <c r="A41" s="1955" t="s">
        <v>1749</v>
      </c>
      <c r="B41" s="1956"/>
      <c r="C41" s="1975" t="s">
        <v>1739</v>
      </c>
      <c r="D41" s="1976"/>
      <c r="E41" s="1091" t="s">
        <v>2082</v>
      </c>
      <c r="F41" s="1092"/>
      <c r="G41" s="127"/>
      <c r="H41" s="1975" t="s">
        <v>1739</v>
      </c>
      <c r="I41" s="1976"/>
      <c r="J41" s="1975" t="s">
        <v>1739</v>
      </c>
      <c r="K41" s="1976"/>
      <c r="L41" s="2007" t="s">
        <v>1749</v>
      </c>
      <c r="M41" s="2008"/>
      <c r="N41" s="1975" t="s">
        <v>1739</v>
      </c>
      <c r="O41" s="1976"/>
      <c r="P41" s="2134" t="s">
        <v>2304</v>
      </c>
      <c r="Q41" s="2135"/>
      <c r="R41" s="2136"/>
    </row>
    <row r="42" spans="1:18" s="10" customFormat="1" ht="15" customHeight="1">
      <c r="A42" s="1955" t="s">
        <v>662</v>
      </c>
      <c r="B42" s="1956"/>
      <c r="C42" s="2009" t="s">
        <v>1739</v>
      </c>
      <c r="D42" s="2010"/>
      <c r="E42" s="1091" t="s">
        <v>1914</v>
      </c>
      <c r="F42" s="1092"/>
      <c r="G42" s="127"/>
      <c r="H42" s="1975" t="s">
        <v>1739</v>
      </c>
      <c r="I42" s="1976"/>
      <c r="J42" s="1975" t="s">
        <v>1739</v>
      </c>
      <c r="K42" s="1976"/>
      <c r="L42" s="2007" t="s">
        <v>662</v>
      </c>
      <c r="M42" s="2008"/>
      <c r="N42" s="2009" t="s">
        <v>1739</v>
      </c>
      <c r="O42" s="2010"/>
      <c r="P42" s="2134" t="s">
        <v>2195</v>
      </c>
      <c r="Q42" s="2135"/>
      <c r="R42" s="2136"/>
    </row>
    <row r="43" spans="1:18" s="367" customFormat="1" ht="15">
      <c r="A43" s="1970" t="s">
        <v>1770</v>
      </c>
      <c r="B43" s="1971"/>
      <c r="C43" s="1971"/>
      <c r="D43" s="1971"/>
      <c r="E43" s="1971"/>
      <c r="F43" s="1971"/>
      <c r="G43" s="1971"/>
      <c r="H43" s="1971"/>
      <c r="I43" s="1971"/>
      <c r="J43" s="1971"/>
      <c r="K43" s="1971"/>
      <c r="L43" s="1971"/>
      <c r="M43" s="1971"/>
      <c r="N43" s="1971"/>
      <c r="O43" s="1971"/>
      <c r="P43" s="1971"/>
      <c r="Q43" s="1971"/>
      <c r="R43" s="1971"/>
    </row>
    <row r="44" spans="1:18" s="367" customFormat="1" ht="1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367" customFormat="1" ht="11.25">
      <c r="A45" s="368" t="s">
        <v>1771</v>
      </c>
      <c r="B45" s="369"/>
      <c r="C45" s="369"/>
      <c r="D45" s="369"/>
      <c r="E45" s="369"/>
      <c r="F45" s="369"/>
      <c r="G45" s="369"/>
      <c r="H45" s="369"/>
      <c r="I45" s="369"/>
      <c r="J45" s="368"/>
      <c r="K45" s="369"/>
      <c r="L45" s="369"/>
      <c r="M45" s="369"/>
      <c r="N45" s="369"/>
      <c r="O45" s="369"/>
      <c r="P45" s="369"/>
      <c r="Q45" s="369"/>
    </row>
    <row r="46" spans="1:18" s="367" customFormat="1" ht="11.25">
      <c r="A46" s="370" t="s">
        <v>1772</v>
      </c>
      <c r="B46" s="371"/>
      <c r="C46" s="371"/>
      <c r="D46" s="371"/>
      <c r="E46" s="370"/>
      <c r="F46" s="371"/>
      <c r="G46" s="370" t="s">
        <v>1773</v>
      </c>
      <c r="H46" s="371"/>
      <c r="I46" s="371"/>
      <c r="J46" s="370"/>
      <c r="K46" s="371"/>
      <c r="L46" s="371"/>
      <c r="M46" s="370" t="s">
        <v>2041</v>
      </c>
      <c r="N46" s="371"/>
      <c r="O46" s="371"/>
      <c r="P46" s="371"/>
      <c r="Q46" s="371"/>
    </row>
    <row r="47" spans="1:18" s="367" customFormat="1" ht="11.25">
      <c r="A47" s="370" t="s">
        <v>1774</v>
      </c>
      <c r="B47" s="371"/>
      <c r="C47" s="371"/>
      <c r="D47" s="371"/>
      <c r="E47" s="370"/>
      <c r="F47" s="371"/>
      <c r="G47" s="370" t="s">
        <v>1775</v>
      </c>
      <c r="H47" s="371"/>
      <c r="I47" s="371"/>
      <c r="J47" s="370"/>
      <c r="K47" s="371"/>
      <c r="L47" s="371"/>
      <c r="M47" s="370" t="s">
        <v>2042</v>
      </c>
      <c r="N47" s="371"/>
      <c r="O47" s="371"/>
      <c r="P47" s="371"/>
      <c r="Q47" s="371"/>
    </row>
    <row r="48" spans="1:18" s="367" customFormat="1">
      <c r="A48" s="372" t="s">
        <v>2163</v>
      </c>
      <c r="B48" s="371"/>
      <c r="C48" s="371"/>
      <c r="D48" s="371"/>
      <c r="E48" s="373"/>
      <c r="F48" s="373"/>
      <c r="G48" s="374" t="s">
        <v>2164</v>
      </c>
      <c r="H48" s="371"/>
      <c r="I48" s="371"/>
      <c r="J48" s="371"/>
      <c r="K48" s="371"/>
      <c r="L48" s="371"/>
      <c r="M48" s="372" t="s">
        <v>2045</v>
      </c>
      <c r="N48" s="371"/>
      <c r="O48" s="371"/>
      <c r="P48" s="371"/>
      <c r="Q48" s="371"/>
    </row>
    <row r="49" spans="1:18" s="411" customFormat="1" ht="13.35" customHeight="1">
      <c r="A49" s="381"/>
      <c r="B49" s="381"/>
      <c r="C49" s="381"/>
      <c r="D49" s="381"/>
      <c r="E49" s="409"/>
      <c r="F49" s="409"/>
      <c r="G49" s="381" t="s">
        <v>2165</v>
      </c>
      <c r="H49" s="381"/>
      <c r="I49" s="381"/>
      <c r="J49" s="381"/>
      <c r="K49" s="381"/>
      <c r="L49" s="381"/>
      <c r="M49" s="410"/>
      <c r="N49" s="381"/>
      <c r="O49" s="381"/>
      <c r="P49" s="381"/>
      <c r="Q49" s="381"/>
    </row>
    <row r="50" spans="1:18" s="382" customFormat="1" ht="13.35" customHeight="1">
      <c r="A50" s="381"/>
      <c r="B50" s="381"/>
      <c r="C50" s="381"/>
      <c r="D50" s="381"/>
      <c r="E50" s="381"/>
      <c r="F50" s="381"/>
      <c r="G50" s="381"/>
      <c r="H50" s="381"/>
      <c r="I50" s="381"/>
      <c r="J50" s="381"/>
      <c r="K50" s="381"/>
      <c r="L50" s="381"/>
      <c r="M50" s="412"/>
      <c r="N50" s="381"/>
      <c r="O50" s="381"/>
      <c r="P50" s="381"/>
      <c r="Q50" s="381"/>
      <c r="R50" s="411"/>
    </row>
    <row r="51" spans="1:18" s="382" customFormat="1" ht="13.35" customHeight="1">
      <c r="A51" s="381"/>
      <c r="B51" s="381"/>
      <c r="C51" s="381"/>
    </row>
    <row r="52" spans="1:18" s="411" customFormat="1" ht="13.35" customHeight="1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</row>
    <row r="53" spans="1:18" s="382" customFormat="1" ht="13.35" customHeight="1"/>
    <row r="54" spans="1:18" s="382" customFormat="1" ht="13.35" customHeight="1"/>
    <row r="55" spans="1:18" s="382" customFormat="1" ht="13.35" customHeight="1"/>
    <row r="56" spans="1:18" s="382" customFormat="1" ht="13.35" customHeight="1"/>
    <row r="57" spans="1:18" ht="13.35" customHeight="1"/>
  </sheetData>
  <mergeCells count="127">
    <mergeCell ref="N16:R16"/>
    <mergeCell ref="N19:R19"/>
    <mergeCell ref="N22:R22"/>
    <mergeCell ref="N7:R7"/>
    <mergeCell ref="N10:R10"/>
    <mergeCell ref="A8:B8"/>
    <mergeCell ref="N13:R13"/>
    <mergeCell ref="M16:M18"/>
    <mergeCell ref="M19:M21"/>
    <mergeCell ref="G19:H21"/>
    <mergeCell ref="G16:H18"/>
    <mergeCell ref="J19:J21"/>
    <mergeCell ref="K19:K21"/>
    <mergeCell ref="L16:L18"/>
    <mergeCell ref="L19:L21"/>
    <mergeCell ref="J16:J18"/>
    <mergeCell ref="A16:B16"/>
    <mergeCell ref="I22:I24"/>
    <mergeCell ref="J22:J24"/>
    <mergeCell ref="K22:K24"/>
    <mergeCell ref="I19:I21"/>
    <mergeCell ref="M22:M24"/>
    <mergeCell ref="L22:L24"/>
    <mergeCell ref="A5:F5"/>
    <mergeCell ref="A6:B6"/>
    <mergeCell ref="G6:H6"/>
    <mergeCell ref="A14:B14"/>
    <mergeCell ref="N6:P6"/>
    <mergeCell ref="M7:M9"/>
    <mergeCell ref="M10:M12"/>
    <mergeCell ref="M13:M15"/>
    <mergeCell ref="G13:H15"/>
    <mergeCell ref="I13:I15"/>
    <mergeCell ref="G7:H9"/>
    <mergeCell ref="I7:I9"/>
    <mergeCell ref="G10:H12"/>
    <mergeCell ref="I10:I12"/>
    <mergeCell ref="L7:L9"/>
    <mergeCell ref="L10:L12"/>
    <mergeCell ref="L13:L15"/>
    <mergeCell ref="J7:J9"/>
    <mergeCell ref="A11:B11"/>
    <mergeCell ref="A7:B7"/>
    <mergeCell ref="K13:K15"/>
    <mergeCell ref="A10:B10"/>
    <mergeCell ref="A13:B13"/>
    <mergeCell ref="J10:J12"/>
    <mergeCell ref="A43:R43"/>
    <mergeCell ref="A42:B42"/>
    <mergeCell ref="C42:D42"/>
    <mergeCell ref="E42:F42"/>
    <mergeCell ref="A41:B41"/>
    <mergeCell ref="C41:D41"/>
    <mergeCell ref="E41:F41"/>
    <mergeCell ref="A40:B40"/>
    <mergeCell ref="C40:D40"/>
    <mergeCell ref="E40:F40"/>
    <mergeCell ref="H42:I42"/>
    <mergeCell ref="J42:K42"/>
    <mergeCell ref="L42:M42"/>
    <mergeCell ref="N42:O42"/>
    <mergeCell ref="P42:R42"/>
    <mergeCell ref="H40:I40"/>
    <mergeCell ref="L40:M40"/>
    <mergeCell ref="N40:O40"/>
    <mergeCell ref="P40:R40"/>
    <mergeCell ref="H41:I41"/>
    <mergeCell ref="J41:K41"/>
    <mergeCell ref="L41:M41"/>
    <mergeCell ref="N41:O41"/>
    <mergeCell ref="P41:R41"/>
    <mergeCell ref="A39:B39"/>
    <mergeCell ref="J13:J15"/>
    <mergeCell ref="K10:K12"/>
    <mergeCell ref="F27:R27"/>
    <mergeCell ref="K7:K9"/>
    <mergeCell ref="C37:D37"/>
    <mergeCell ref="C39:D39"/>
    <mergeCell ref="E39:F39"/>
    <mergeCell ref="C38:D38"/>
    <mergeCell ref="E38:F38"/>
    <mergeCell ref="E37:F37"/>
    <mergeCell ref="A37:B37"/>
    <mergeCell ref="A32:E32"/>
    <mergeCell ref="I16:I18"/>
    <mergeCell ref="A21:B21"/>
    <mergeCell ref="A28:E28"/>
    <mergeCell ref="A31:E31"/>
    <mergeCell ref="A17:B17"/>
    <mergeCell ref="A19:B19"/>
    <mergeCell ref="A20:B20"/>
    <mergeCell ref="K16:K18"/>
    <mergeCell ref="A23:B23"/>
    <mergeCell ref="A27:E27"/>
    <mergeCell ref="A24:B24"/>
    <mergeCell ref="H39:I39"/>
    <mergeCell ref="J39:K39"/>
    <mergeCell ref="L39:M39"/>
    <mergeCell ref="N39:O39"/>
    <mergeCell ref="P39:R39"/>
    <mergeCell ref="N35:O35"/>
    <mergeCell ref="P35:R35"/>
    <mergeCell ref="H36:I36"/>
    <mergeCell ref="L36:M36"/>
    <mergeCell ref="N36:O36"/>
    <mergeCell ref="Q36:R36"/>
    <mergeCell ref="H37:I37"/>
    <mergeCell ref="J37:K37"/>
    <mergeCell ref="L37:M37"/>
    <mergeCell ref="N37:O37"/>
    <mergeCell ref="P37:R37"/>
    <mergeCell ref="H35:I35"/>
    <mergeCell ref="L35:M35"/>
    <mergeCell ref="H38:I38"/>
    <mergeCell ref="J38:K38"/>
    <mergeCell ref="L38:M38"/>
    <mergeCell ref="N38:O38"/>
    <mergeCell ref="P38:R38"/>
    <mergeCell ref="A38:B38"/>
    <mergeCell ref="A29:E29"/>
    <mergeCell ref="A30:E30"/>
    <mergeCell ref="A36:B36"/>
    <mergeCell ref="C36:D36"/>
    <mergeCell ref="A35:B35"/>
    <mergeCell ref="C35:D35"/>
    <mergeCell ref="A22:B22"/>
    <mergeCell ref="G22:H24"/>
  </mergeCells>
  <hyperlinks>
    <hyperlink ref="M48" r:id="rId1" xr:uid="{AFD015CF-3BEB-4E21-8229-688E0AB7B2AC}"/>
    <hyperlink ref="G48" r:id="rId2" xr:uid="{1CC56FA5-236F-4C62-8C57-BF06BCB0773A}"/>
    <hyperlink ref="A48" r:id="rId3" xr:uid="{89CAAA30-6304-4855-99D0-80D5C49C8353}"/>
  </hyperlinks>
  <pageMargins left="0.25" right="0.25" top="0.75" bottom="0.75" header="0.3" footer="0.3"/>
  <pageSetup paperSize="9" scale="61" orientation="landscape" r:id="rId4"/>
  <headerFooter>
    <oddFooter>&amp;L_x000D_&amp;1#&amp;"Calibri"&amp;10&amp;K000000 Sensitivity: Internal</oddFooter>
  </headerFooter>
  <drawing r:id="rId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FFB7-D8CD-4D5B-971A-B7CB6B2844D3}">
  <sheetPr codeName="Sheet29">
    <tabColor rgb="FFFF0000"/>
  </sheetPr>
  <dimension ref="A1:S56"/>
  <sheetViews>
    <sheetView zoomScale="85" zoomScaleNormal="85" workbookViewId="0">
      <selection activeCell="G10" sqref="G10:H12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0" width="12.42578125" style="375" customWidth="1"/>
    <col min="11" max="17" width="12.5703125" style="375" customWidth="1"/>
    <col min="18" max="18" width="12.42578125" style="375" customWidth="1"/>
    <col min="19" max="16384" width="9.42578125" style="375"/>
  </cols>
  <sheetData>
    <row r="1" spans="1:19" s="367" customFormat="1" ht="25.35" customHeight="1"/>
    <row r="2" spans="1:19" s="389" customFormat="1" ht="25.35" customHeight="1">
      <c r="A2" s="388" t="s">
        <v>1690</v>
      </c>
      <c r="B2" s="390" t="s">
        <v>2371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9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9" s="367" customFormat="1" ht="25.35" customHeight="1">
      <c r="A4" s="376"/>
      <c r="B4" s="377"/>
      <c r="C4" s="378"/>
      <c r="D4" s="378"/>
      <c r="E4" s="378"/>
      <c r="F4" s="378"/>
      <c r="G4" s="445"/>
      <c r="H4" s="378"/>
      <c r="I4" s="378"/>
      <c r="J4" s="378"/>
      <c r="L4" s="379"/>
      <c r="M4" s="379"/>
      <c r="N4" s="379"/>
      <c r="O4" s="379"/>
      <c r="P4" s="379"/>
    </row>
    <row r="5" spans="1:19" s="119" customFormat="1" ht="25.35" customHeight="1" thickBot="1">
      <c r="A5" s="2118" t="s">
        <v>2372</v>
      </c>
      <c r="B5" s="2119"/>
      <c r="C5" s="2119"/>
      <c r="D5" s="2119"/>
      <c r="E5" s="2119"/>
      <c r="F5" s="2119"/>
      <c r="G5" s="2120"/>
      <c r="H5" s="2120"/>
      <c r="K5" s="119">
        <f>K7-$F$8</f>
        <v>58</v>
      </c>
      <c r="L5" s="119">
        <f>L7-$F$8</f>
        <v>60</v>
      </c>
    </row>
    <row r="6" spans="1:19" s="10" customFormat="1" ht="55.5" customHeight="1" thickBot="1">
      <c r="A6" s="2121" t="s">
        <v>1692</v>
      </c>
      <c r="B6" s="2122"/>
      <c r="C6" s="123" t="s">
        <v>1693</v>
      </c>
      <c r="D6" s="123" t="s">
        <v>1694</v>
      </c>
      <c r="E6" s="123" t="s">
        <v>1695</v>
      </c>
      <c r="F6" s="123" t="s">
        <v>1696</v>
      </c>
      <c r="G6" s="2122" t="s">
        <v>1697</v>
      </c>
      <c r="H6" s="2122"/>
      <c r="I6" s="123" t="s">
        <v>1693</v>
      </c>
      <c r="J6" s="130" t="s">
        <v>2373</v>
      </c>
      <c r="K6" s="130" t="s">
        <v>2374</v>
      </c>
      <c r="L6" s="130" t="s">
        <v>2375</v>
      </c>
      <c r="M6" s="130"/>
      <c r="N6" s="169"/>
      <c r="O6" s="170"/>
      <c r="P6" s="170"/>
      <c r="Q6" s="170"/>
      <c r="R6" s="171"/>
    </row>
    <row r="7" spans="1:19" s="10" customFormat="1" ht="14.1" customHeight="1">
      <c r="A7" s="2294" t="s">
        <v>1868</v>
      </c>
      <c r="B7" s="2295"/>
      <c r="C7" s="221" t="s">
        <v>2376</v>
      </c>
      <c r="D7" s="216" t="s">
        <v>1221</v>
      </c>
      <c r="E7" s="216">
        <v>45038</v>
      </c>
      <c r="F7" s="216">
        <v>45040</v>
      </c>
      <c r="G7" s="2108" t="s">
        <v>2377</v>
      </c>
      <c r="H7" s="2109"/>
      <c r="I7" s="2103" t="s">
        <v>2378</v>
      </c>
      <c r="J7" s="2103">
        <v>45168</v>
      </c>
      <c r="K7" s="2286">
        <v>45216</v>
      </c>
      <c r="L7" s="2103">
        <v>45218</v>
      </c>
      <c r="M7" s="2271">
        <v>44654</v>
      </c>
      <c r="N7" s="2277"/>
      <c r="O7" s="2278"/>
      <c r="P7" s="2278"/>
      <c r="Q7" s="2278"/>
      <c r="R7" s="2279"/>
      <c r="S7" s="215"/>
    </row>
    <row r="8" spans="1:19" s="10" customFormat="1" ht="14.1" customHeight="1">
      <c r="A8" s="2257" t="s">
        <v>2231</v>
      </c>
      <c r="B8" s="2258"/>
      <c r="C8" s="359" t="s">
        <v>1704</v>
      </c>
      <c r="D8" s="88" t="s">
        <v>661</v>
      </c>
      <c r="E8" s="274">
        <v>45155</v>
      </c>
      <c r="F8" s="274">
        <v>45158</v>
      </c>
      <c r="G8" s="2110"/>
      <c r="H8" s="2111"/>
      <c r="I8" s="2104"/>
      <c r="J8" s="2104"/>
      <c r="K8" s="2287"/>
      <c r="L8" s="2104"/>
      <c r="M8" s="2272"/>
      <c r="N8" s="992"/>
      <c r="O8" s="993"/>
      <c r="P8" s="993"/>
      <c r="Q8" s="993"/>
      <c r="R8" s="994"/>
    </row>
    <row r="9" spans="1:19" s="10" customFormat="1" ht="14.1" customHeight="1" thickBot="1">
      <c r="A9" s="2216" t="s">
        <v>1868</v>
      </c>
      <c r="B9" s="2217"/>
      <c r="C9" s="242" t="s">
        <v>1874</v>
      </c>
      <c r="D9" s="55" t="s">
        <v>1221</v>
      </c>
      <c r="E9" s="181">
        <v>45164</v>
      </c>
      <c r="F9" s="181">
        <v>45166</v>
      </c>
      <c r="G9" s="2112"/>
      <c r="H9" s="2113"/>
      <c r="I9" s="2105"/>
      <c r="J9" s="2105"/>
      <c r="K9" s="2288"/>
      <c r="L9" s="2105"/>
      <c r="M9" s="2273"/>
      <c r="N9" s="995"/>
      <c r="O9" s="996"/>
      <c r="P9" s="996"/>
      <c r="Q9" s="996"/>
      <c r="R9" s="997"/>
    </row>
    <row r="10" spans="1:19" s="10" customFormat="1" ht="14.1" customHeight="1">
      <c r="A10" s="2294" t="s">
        <v>1868</v>
      </c>
      <c r="B10" s="2295"/>
      <c r="C10" s="221" t="s">
        <v>2376</v>
      </c>
      <c r="D10" s="179"/>
      <c r="E10" s="216">
        <f t="shared" ref="E10:F24" si="0">E7+7</f>
        <v>45045</v>
      </c>
      <c r="F10" s="216">
        <f t="shared" si="0"/>
        <v>45047</v>
      </c>
      <c r="G10" s="2108" t="s">
        <v>2379</v>
      </c>
      <c r="H10" s="2109"/>
      <c r="I10" s="2103" t="s">
        <v>2380</v>
      </c>
      <c r="J10" s="2289">
        <f>+J7+7</f>
        <v>45175</v>
      </c>
      <c r="K10" s="2103">
        <f t="shared" ref="K10:L10" si="1">+K7+7</f>
        <v>45223</v>
      </c>
      <c r="L10" s="2103">
        <f t="shared" si="1"/>
        <v>45225</v>
      </c>
      <c r="M10" s="2274">
        <f>+M7+7</f>
        <v>44661</v>
      </c>
      <c r="N10" s="2277"/>
      <c r="O10" s="2278"/>
      <c r="P10" s="2278"/>
      <c r="Q10" s="2278"/>
      <c r="R10" s="2279"/>
    </row>
    <row r="11" spans="1:19" s="10" customFormat="1" ht="14.1" customHeight="1">
      <c r="A11" s="2257" t="s">
        <v>2210</v>
      </c>
      <c r="B11" s="2258"/>
      <c r="C11" s="359" t="s">
        <v>1712</v>
      </c>
      <c r="D11" s="12" t="s">
        <v>661</v>
      </c>
      <c r="E11" s="161">
        <f>E8+7</f>
        <v>45162</v>
      </c>
      <c r="F11" s="161">
        <f>F8+7</f>
        <v>45165</v>
      </c>
      <c r="G11" s="2110"/>
      <c r="H11" s="2111"/>
      <c r="I11" s="2104"/>
      <c r="J11" s="2290"/>
      <c r="K11" s="2104"/>
      <c r="L11" s="2104"/>
      <c r="M11" s="2275"/>
      <c r="N11" s="2280"/>
      <c r="O11" s="2281"/>
      <c r="P11" s="2281"/>
      <c r="Q11" s="2281"/>
      <c r="R11" s="2282"/>
    </row>
    <row r="12" spans="1:19" s="10" customFormat="1" ht="14.1" customHeight="1" thickBot="1">
      <c r="A12" s="2216" t="s">
        <v>1868</v>
      </c>
      <c r="B12" s="2217"/>
      <c r="C12" s="242" t="s">
        <v>1879</v>
      </c>
      <c r="D12" s="240" t="s">
        <v>1221</v>
      </c>
      <c r="E12" s="55">
        <f t="shared" si="0"/>
        <v>45171</v>
      </c>
      <c r="F12" s="55">
        <f t="shared" si="0"/>
        <v>45173</v>
      </c>
      <c r="G12" s="2112"/>
      <c r="H12" s="2113"/>
      <c r="I12" s="2105"/>
      <c r="J12" s="2291"/>
      <c r="K12" s="2105"/>
      <c r="L12" s="2105"/>
      <c r="M12" s="2276"/>
      <c r="N12" s="2283"/>
      <c r="O12" s="2284"/>
      <c r="P12" s="2284"/>
      <c r="Q12" s="2284"/>
      <c r="R12" s="2285"/>
    </row>
    <row r="13" spans="1:19" s="10" customFormat="1" ht="14.1" customHeight="1">
      <c r="A13" s="2294" t="s">
        <v>1868</v>
      </c>
      <c r="B13" s="2295"/>
      <c r="C13" s="221" t="s">
        <v>2376</v>
      </c>
      <c r="D13" s="216" t="s">
        <v>1221</v>
      </c>
      <c r="E13" s="216">
        <f t="shared" si="0"/>
        <v>45052</v>
      </c>
      <c r="F13" s="216">
        <f t="shared" si="0"/>
        <v>45054</v>
      </c>
      <c r="G13" s="2108" t="s">
        <v>2381</v>
      </c>
      <c r="H13" s="2109"/>
      <c r="I13" s="2301" t="s">
        <v>2382</v>
      </c>
      <c r="J13" s="2289">
        <f>+J10+7</f>
        <v>45182</v>
      </c>
      <c r="K13" s="2103">
        <f t="shared" ref="K13:L13" si="2">+K10+7</f>
        <v>45230</v>
      </c>
      <c r="L13" s="2103">
        <f t="shared" si="2"/>
        <v>45232</v>
      </c>
      <c r="M13" s="2274">
        <f>+M10+7</f>
        <v>44668</v>
      </c>
      <c r="N13" s="2277"/>
      <c r="O13" s="2278"/>
      <c r="P13" s="2278"/>
      <c r="Q13" s="2278"/>
      <c r="R13" s="2279"/>
    </row>
    <row r="14" spans="1:19" s="10" customFormat="1" ht="14.1" customHeight="1">
      <c r="A14" s="2292" t="s">
        <v>2211</v>
      </c>
      <c r="B14" s="2293"/>
      <c r="C14" s="359" t="s">
        <v>1720</v>
      </c>
      <c r="D14" s="12" t="s">
        <v>661</v>
      </c>
      <c r="E14" s="856">
        <f>E11+7</f>
        <v>45169</v>
      </c>
      <c r="F14" s="856">
        <f>F11+7</f>
        <v>45172</v>
      </c>
      <c r="G14" s="2110"/>
      <c r="H14" s="2111"/>
      <c r="I14" s="2302"/>
      <c r="J14" s="2290"/>
      <c r="K14" s="2104"/>
      <c r="L14" s="2104"/>
      <c r="M14" s="2275"/>
      <c r="N14" s="2280"/>
      <c r="O14" s="2281"/>
      <c r="P14" s="2281"/>
      <c r="Q14" s="2281"/>
      <c r="R14" s="2282"/>
    </row>
    <row r="15" spans="1:19" s="10" customFormat="1" ht="14.1" customHeight="1" thickBot="1">
      <c r="A15" s="2216" t="s">
        <v>1868</v>
      </c>
      <c r="B15" s="2217"/>
      <c r="C15" s="242" t="s">
        <v>1884</v>
      </c>
      <c r="D15" s="240" t="s">
        <v>1221</v>
      </c>
      <c r="E15" s="55">
        <f t="shared" si="0"/>
        <v>45178</v>
      </c>
      <c r="F15" s="55">
        <f t="shared" si="0"/>
        <v>45180</v>
      </c>
      <c r="G15" s="2112"/>
      <c r="H15" s="2113"/>
      <c r="I15" s="2303"/>
      <c r="J15" s="2291"/>
      <c r="K15" s="2105"/>
      <c r="L15" s="2105"/>
      <c r="M15" s="2276"/>
      <c r="N15" s="2283"/>
      <c r="O15" s="2284"/>
      <c r="P15" s="2284"/>
      <c r="Q15" s="2284"/>
      <c r="R15" s="2285"/>
    </row>
    <row r="16" spans="1:19" s="10" customFormat="1" ht="14.1" customHeight="1">
      <c r="A16" s="2294" t="s">
        <v>1868</v>
      </c>
      <c r="B16" s="2295"/>
      <c r="C16" s="221" t="s">
        <v>2376</v>
      </c>
      <c r="D16" s="216" t="s">
        <v>1221</v>
      </c>
      <c r="E16" s="216">
        <f t="shared" si="0"/>
        <v>45059</v>
      </c>
      <c r="F16" s="216">
        <f t="shared" si="0"/>
        <v>45061</v>
      </c>
      <c r="G16" s="2108" t="s">
        <v>2383</v>
      </c>
      <c r="H16" s="2109"/>
      <c r="I16" s="2103" t="s">
        <v>2326</v>
      </c>
      <c r="J16" s="2289">
        <f>J13+7</f>
        <v>45189</v>
      </c>
      <c r="K16" s="2103">
        <f t="shared" ref="K16:L16" si="3">K13+7</f>
        <v>45237</v>
      </c>
      <c r="L16" s="2103">
        <f t="shared" si="3"/>
        <v>45239</v>
      </c>
      <c r="M16" s="2274">
        <f t="shared" ref="M16" si="4">M13+7</f>
        <v>44675</v>
      </c>
      <c r="N16" s="2277"/>
      <c r="O16" s="2278"/>
      <c r="P16" s="2278"/>
      <c r="Q16" s="2278"/>
      <c r="R16" s="2279"/>
    </row>
    <row r="17" spans="1:18" s="10" customFormat="1" ht="14.1" customHeight="1">
      <c r="A17" s="2292" t="s">
        <v>2212</v>
      </c>
      <c r="B17" s="2293"/>
      <c r="C17" s="359" t="s">
        <v>1725</v>
      </c>
      <c r="D17" s="12" t="s">
        <v>661</v>
      </c>
      <c r="E17" s="161">
        <f>E14+7</f>
        <v>45176</v>
      </c>
      <c r="F17" s="161">
        <f>F14+7</f>
        <v>45179</v>
      </c>
      <c r="G17" s="2110"/>
      <c r="H17" s="2111"/>
      <c r="I17" s="2104"/>
      <c r="J17" s="2290"/>
      <c r="K17" s="2104"/>
      <c r="L17" s="2104"/>
      <c r="M17" s="2275"/>
      <c r="N17" s="2280"/>
      <c r="O17" s="2281"/>
      <c r="P17" s="2281"/>
      <c r="Q17" s="2281"/>
      <c r="R17" s="2282"/>
    </row>
    <row r="18" spans="1:18" s="10" customFormat="1" ht="14.1" customHeight="1" thickBot="1">
      <c r="A18" s="2216" t="s">
        <v>1868</v>
      </c>
      <c r="B18" s="2217"/>
      <c r="C18" s="242" t="s">
        <v>1889</v>
      </c>
      <c r="D18" s="240" t="s">
        <v>1221</v>
      </c>
      <c r="E18" s="55">
        <f t="shared" si="0"/>
        <v>45185</v>
      </c>
      <c r="F18" s="55">
        <f t="shared" si="0"/>
        <v>45187</v>
      </c>
      <c r="G18" s="2112"/>
      <c r="H18" s="2113"/>
      <c r="I18" s="2105"/>
      <c r="J18" s="2291"/>
      <c r="K18" s="2105"/>
      <c r="L18" s="2105"/>
      <c r="M18" s="2276"/>
      <c r="N18" s="2283"/>
      <c r="O18" s="2284"/>
      <c r="P18" s="2284"/>
      <c r="Q18" s="2284"/>
      <c r="R18" s="2285"/>
    </row>
    <row r="19" spans="1:18" s="10" customFormat="1" ht="14.1" customHeight="1">
      <c r="A19" s="2294" t="s">
        <v>1868</v>
      </c>
      <c r="B19" s="2295"/>
      <c r="C19" s="221" t="s">
        <v>2376</v>
      </c>
      <c r="D19" s="216" t="s">
        <v>1221</v>
      </c>
      <c r="E19" s="216">
        <f t="shared" si="0"/>
        <v>45066</v>
      </c>
      <c r="F19" s="216">
        <f t="shared" si="0"/>
        <v>45068</v>
      </c>
      <c r="G19" s="2108" t="s">
        <v>2384</v>
      </c>
      <c r="H19" s="2109"/>
      <c r="I19" s="2103" t="s">
        <v>2385</v>
      </c>
      <c r="J19" s="2289">
        <f>J16+7</f>
        <v>45196</v>
      </c>
      <c r="K19" s="2103">
        <f t="shared" ref="K19:L19" si="5">K16+7</f>
        <v>45244</v>
      </c>
      <c r="L19" s="2103">
        <f t="shared" si="5"/>
        <v>45246</v>
      </c>
      <c r="M19" s="2296">
        <f t="shared" ref="M19" si="6">M16+7</f>
        <v>44682</v>
      </c>
      <c r="N19" s="2277"/>
      <c r="O19" s="2278"/>
      <c r="P19" s="2278"/>
      <c r="Q19" s="2278"/>
      <c r="R19" s="2279"/>
    </row>
    <row r="20" spans="1:18" s="10" customFormat="1" ht="12" customHeight="1">
      <c r="A20" s="2292" t="s">
        <v>2213</v>
      </c>
      <c r="B20" s="2293"/>
      <c r="C20" s="359" t="s">
        <v>1730</v>
      </c>
      <c r="D20" s="168" t="s">
        <v>661</v>
      </c>
      <c r="E20" s="161">
        <f t="shared" si="0"/>
        <v>45183</v>
      </c>
      <c r="F20" s="161">
        <f t="shared" si="0"/>
        <v>45186</v>
      </c>
      <c r="G20" s="2110"/>
      <c r="H20" s="2111"/>
      <c r="I20" s="2104"/>
      <c r="J20" s="2290"/>
      <c r="K20" s="2104"/>
      <c r="L20" s="2104"/>
      <c r="M20" s="2297"/>
      <c r="N20" s="2280"/>
      <c r="O20" s="2281"/>
      <c r="P20" s="2281"/>
      <c r="Q20" s="2281"/>
      <c r="R20" s="2282"/>
    </row>
    <row r="21" spans="1:18" s="10" customFormat="1" ht="14.1" customHeight="1" thickBot="1">
      <c r="A21" s="2299" t="s">
        <v>1868</v>
      </c>
      <c r="B21" s="2300"/>
      <c r="C21" s="242" t="s">
        <v>1894</v>
      </c>
      <c r="D21" s="240" t="s">
        <v>1221</v>
      </c>
      <c r="E21" s="275">
        <f t="shared" si="0"/>
        <v>45192</v>
      </c>
      <c r="F21" s="275">
        <f t="shared" si="0"/>
        <v>45194</v>
      </c>
      <c r="G21" s="2112"/>
      <c r="H21" s="2113"/>
      <c r="I21" s="2105"/>
      <c r="J21" s="2291"/>
      <c r="K21" s="2105"/>
      <c r="L21" s="2105"/>
      <c r="M21" s="2298"/>
      <c r="N21" s="2283"/>
      <c r="O21" s="2284"/>
      <c r="P21" s="2284"/>
      <c r="Q21" s="2284"/>
      <c r="R21" s="2285"/>
    </row>
    <row r="22" spans="1:18" s="10" customFormat="1" ht="14.1" customHeight="1">
      <c r="A22" s="2294" t="s">
        <v>1868</v>
      </c>
      <c r="B22" s="2295"/>
      <c r="C22" s="221" t="s">
        <v>2376</v>
      </c>
      <c r="D22" s="216" t="s">
        <v>1221</v>
      </c>
      <c r="E22" s="216">
        <f t="shared" si="0"/>
        <v>45073</v>
      </c>
      <c r="F22" s="216">
        <f t="shared" si="0"/>
        <v>45075</v>
      </c>
      <c r="G22" s="2108" t="s">
        <v>2386</v>
      </c>
      <c r="H22" s="2109"/>
      <c r="I22" s="2103" t="s">
        <v>1712</v>
      </c>
      <c r="J22" s="2289">
        <f>J19+7</f>
        <v>45203</v>
      </c>
      <c r="K22" s="2103">
        <f>K19+7</f>
        <v>45251</v>
      </c>
      <c r="L22" s="2103">
        <f>L19+7</f>
        <v>45253</v>
      </c>
      <c r="M22" s="2274">
        <f t="shared" ref="M22" si="7">M19+7</f>
        <v>44689</v>
      </c>
      <c r="N22" s="2277"/>
      <c r="O22" s="2278"/>
      <c r="P22" s="2278"/>
      <c r="Q22" s="2278"/>
      <c r="R22" s="2279"/>
    </row>
    <row r="23" spans="1:18" s="10" customFormat="1" ht="14.1" customHeight="1">
      <c r="A23" s="2292" t="s">
        <v>2214</v>
      </c>
      <c r="B23" s="2293"/>
      <c r="C23" s="359" t="s">
        <v>1735</v>
      </c>
      <c r="D23" s="12" t="s">
        <v>661</v>
      </c>
      <c r="E23" s="161">
        <f t="shared" si="0"/>
        <v>45190</v>
      </c>
      <c r="F23" s="161">
        <f t="shared" si="0"/>
        <v>45193</v>
      </c>
      <c r="G23" s="2110"/>
      <c r="H23" s="2111"/>
      <c r="I23" s="2104"/>
      <c r="J23" s="2290"/>
      <c r="K23" s="2104"/>
      <c r="L23" s="2104"/>
      <c r="M23" s="2275"/>
      <c r="N23" s="2280"/>
      <c r="O23" s="2281"/>
      <c r="P23" s="2281"/>
      <c r="Q23" s="2281"/>
      <c r="R23" s="2282"/>
    </row>
    <row r="24" spans="1:18" s="10" customFormat="1" ht="14.1" customHeight="1" thickBot="1">
      <c r="A24" s="2299" t="s">
        <v>1868</v>
      </c>
      <c r="B24" s="2300"/>
      <c r="C24" s="242" t="s">
        <v>1930</v>
      </c>
      <c r="D24" s="240" t="s">
        <v>1221</v>
      </c>
      <c r="E24" s="55">
        <f t="shared" si="0"/>
        <v>45199</v>
      </c>
      <c r="F24" s="55">
        <f t="shared" si="0"/>
        <v>45201</v>
      </c>
      <c r="G24" s="2112"/>
      <c r="H24" s="2113"/>
      <c r="I24" s="2105"/>
      <c r="J24" s="2291"/>
      <c r="K24" s="2105"/>
      <c r="L24" s="2105"/>
      <c r="M24" s="2276"/>
      <c r="N24" s="2283"/>
      <c r="O24" s="2284"/>
      <c r="P24" s="2284"/>
      <c r="Q24" s="2284"/>
      <c r="R24" s="2285"/>
    </row>
    <row r="25" spans="1:18" s="10" customFormat="1" ht="14.1" customHeight="1">
      <c r="A25" s="63"/>
      <c r="B25" s="62"/>
      <c r="C25" s="26"/>
      <c r="D25" s="26"/>
      <c r="E25" s="26"/>
      <c r="F25" s="26"/>
      <c r="G25" s="62"/>
      <c r="H25" s="62"/>
      <c r="I25" s="26"/>
      <c r="J25" s="64"/>
      <c r="K25" s="64"/>
      <c r="L25" s="64"/>
      <c r="M25" s="64"/>
      <c r="N25" s="64"/>
      <c r="O25" s="26"/>
      <c r="P25" s="64"/>
      <c r="Q25" s="64"/>
      <c r="R25" s="59"/>
    </row>
    <row r="26" spans="1:18" s="10" customFormat="1" ht="14.1" customHeight="1">
      <c r="A26" s="2147"/>
      <c r="B26" s="2148"/>
      <c r="C26" s="2148"/>
      <c r="D26" s="2148"/>
      <c r="E26" s="2149"/>
      <c r="F26" s="1990" t="s">
        <v>2217</v>
      </c>
      <c r="G26" s="1991"/>
      <c r="H26" s="1991"/>
      <c r="I26" s="1991"/>
      <c r="J26" s="1991"/>
      <c r="K26" s="1991"/>
      <c r="L26" s="1991"/>
      <c r="M26" s="1991"/>
      <c r="N26" s="1991"/>
      <c r="O26" s="1991"/>
      <c r="P26" s="1991"/>
      <c r="Q26" s="1991"/>
      <c r="R26" s="1992"/>
    </row>
    <row r="27" spans="1:18" s="10" customFormat="1" ht="14.85" customHeight="1">
      <c r="A27" s="2057"/>
      <c r="B27" s="1953"/>
      <c r="C27" s="1953"/>
      <c r="D27" s="1953"/>
      <c r="E27" s="1954"/>
      <c r="F27" s="1990" t="s">
        <v>2387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4.85" customHeight="1">
      <c r="A28" s="2147"/>
      <c r="B28" s="2148"/>
      <c r="C28" s="2148"/>
      <c r="D28" s="2148"/>
      <c r="E28" s="2149"/>
      <c r="F28" s="1990"/>
      <c r="G28" s="1991"/>
      <c r="H28" s="1991"/>
      <c r="I28" s="1991"/>
      <c r="J28" s="1991"/>
      <c r="K28" s="1991"/>
      <c r="L28" s="1991"/>
      <c r="M28" s="1991"/>
      <c r="N28" s="1991"/>
      <c r="O28" s="1991"/>
      <c r="P28" s="1991"/>
      <c r="Q28" s="1991"/>
      <c r="R28" s="1992"/>
    </row>
    <row r="29" spans="1:18" s="10" customFormat="1" ht="14.85" customHeight="1">
      <c r="A29" s="2147"/>
      <c r="B29" s="2148"/>
      <c r="C29" s="2148"/>
      <c r="D29" s="2148"/>
      <c r="E29" s="2149"/>
      <c r="F29" s="2168"/>
      <c r="G29" s="2169"/>
      <c r="H29" s="2169"/>
      <c r="I29" s="2169"/>
      <c r="J29" s="2169"/>
      <c r="K29" s="2169"/>
      <c r="L29" s="2169"/>
      <c r="M29" s="2169"/>
      <c r="N29" s="2169"/>
      <c r="O29" s="2169"/>
      <c r="P29" s="2169"/>
      <c r="Q29" s="2169"/>
      <c r="R29" s="2170"/>
    </row>
    <row r="30" spans="1:18" s="10" customFormat="1" ht="14.85" customHeight="1">
      <c r="A30" s="2147"/>
      <c r="B30" s="2148"/>
      <c r="C30" s="2148"/>
      <c r="D30" s="2148"/>
      <c r="E30" s="2149"/>
      <c r="F30" s="26"/>
      <c r="G30" s="62"/>
      <c r="H30" s="62"/>
      <c r="I30" s="60"/>
      <c r="J30" s="148"/>
      <c r="K30" s="148"/>
      <c r="L30" s="149" t="s">
        <v>2147</v>
      </c>
      <c r="M30" s="149" t="s">
        <v>2148</v>
      </c>
      <c r="N30" s="149" t="s">
        <v>2149</v>
      </c>
      <c r="O30" s="149" t="s">
        <v>1745</v>
      </c>
      <c r="P30" s="149" t="s">
        <v>2150</v>
      </c>
      <c r="Q30" s="119" t="s">
        <v>2151</v>
      </c>
      <c r="R30" s="59"/>
    </row>
    <row r="31" spans="1:18" s="10" customFormat="1" ht="14.85" customHeight="1">
      <c r="A31" s="2147"/>
      <c r="B31" s="2148"/>
      <c r="C31" s="2148"/>
      <c r="D31" s="2148"/>
      <c r="E31" s="2149"/>
      <c r="F31" s="26"/>
      <c r="G31" s="62"/>
      <c r="H31" s="62"/>
      <c r="I31" s="33"/>
      <c r="J31" s="41" t="s">
        <v>2152</v>
      </c>
      <c r="K31" s="31"/>
      <c r="L31" s="31" t="s">
        <v>2110</v>
      </c>
      <c r="M31" s="31" t="s">
        <v>2110</v>
      </c>
      <c r="N31" s="31" t="s">
        <v>2110</v>
      </c>
      <c r="O31" s="31" t="s">
        <v>1901</v>
      </c>
      <c r="P31" s="31" t="s">
        <v>2218</v>
      </c>
      <c r="Q31" s="31" t="s">
        <v>2155</v>
      </c>
      <c r="R31" s="59"/>
    </row>
    <row r="32" spans="1:18" s="10" customFormat="1" ht="14.85" customHeight="1">
      <c r="A32" s="61"/>
      <c r="B32" s="62"/>
      <c r="C32" s="26"/>
      <c r="D32" s="26"/>
      <c r="E32" s="26"/>
      <c r="F32" s="26"/>
      <c r="G32" s="62"/>
      <c r="H32" s="62"/>
      <c r="I32" s="26"/>
      <c r="J32" s="42" t="s">
        <v>2156</v>
      </c>
      <c r="K32" s="31"/>
      <c r="L32" s="31" t="s">
        <v>1750</v>
      </c>
      <c r="M32" s="31" t="s">
        <v>1750</v>
      </c>
      <c r="N32" s="31" t="s">
        <v>1750</v>
      </c>
      <c r="O32" s="31" t="s">
        <v>1750</v>
      </c>
      <c r="P32" s="31"/>
      <c r="Q32" s="31"/>
      <c r="R32" s="59"/>
    </row>
    <row r="33" spans="1:18" s="10" customFormat="1" ht="14.85" customHeight="1">
      <c r="A33" s="61"/>
      <c r="B33" s="62"/>
      <c r="C33" s="26"/>
      <c r="D33" s="26"/>
      <c r="E33" s="26"/>
      <c r="F33" s="26"/>
      <c r="G33" s="62"/>
      <c r="H33" s="62"/>
      <c r="I33" s="26"/>
      <c r="J33" s="42"/>
      <c r="K33" s="31"/>
      <c r="L33" s="31"/>
      <c r="M33" s="31"/>
      <c r="N33" s="31"/>
      <c r="O33" s="31"/>
      <c r="R33" s="59"/>
    </row>
    <row r="34" spans="1:18" s="10" customFormat="1" ht="14.1" customHeight="1">
      <c r="A34" s="1959" t="s">
        <v>1751</v>
      </c>
      <c r="B34" s="1960"/>
      <c r="C34" s="2061" t="s">
        <v>2219</v>
      </c>
      <c r="D34" s="2062"/>
      <c r="E34" s="2039" t="s">
        <v>2220</v>
      </c>
      <c r="F34" s="2040"/>
      <c r="G34" s="1965" t="s">
        <v>1751</v>
      </c>
      <c r="H34" s="1960"/>
      <c r="I34" s="1972" t="s">
        <v>1222</v>
      </c>
      <c r="J34" s="1973"/>
      <c r="K34" s="14"/>
      <c r="L34" s="14"/>
      <c r="M34" s="1959" t="s">
        <v>1751</v>
      </c>
      <c r="N34" s="1960"/>
      <c r="O34" s="2061" t="s">
        <v>1739</v>
      </c>
      <c r="P34" s="2062"/>
      <c r="Q34" s="2039"/>
      <c r="R34" s="2040"/>
    </row>
    <row r="35" spans="1:18" s="10" customFormat="1" ht="14.1" customHeight="1">
      <c r="A35" s="1959" t="s">
        <v>1754</v>
      </c>
      <c r="B35" s="1960"/>
      <c r="C35" s="1966">
        <v>2811</v>
      </c>
      <c r="D35" s="1967"/>
      <c r="E35" s="100" t="s">
        <v>1755</v>
      </c>
      <c r="F35" s="12" t="s">
        <v>2221</v>
      </c>
      <c r="G35" s="1965" t="s">
        <v>1754</v>
      </c>
      <c r="H35" s="1960"/>
      <c r="I35" s="1966">
        <v>5701</v>
      </c>
      <c r="J35" s="1967"/>
      <c r="K35" s="100" t="s">
        <v>1755</v>
      </c>
      <c r="L35" s="20" t="s">
        <v>1757</v>
      </c>
      <c r="M35" s="1959" t="s">
        <v>1754</v>
      </c>
      <c r="N35" s="1960"/>
      <c r="O35" s="1966" t="s">
        <v>1739</v>
      </c>
      <c r="P35" s="1967"/>
      <c r="Q35" s="100" t="s">
        <v>1755</v>
      </c>
      <c r="R35" s="12" t="s">
        <v>1739</v>
      </c>
    </row>
    <row r="36" spans="1:18" s="380" customFormat="1" ht="14.1" customHeight="1">
      <c r="A36" s="1959" t="s">
        <v>1758</v>
      </c>
      <c r="B36" s="1960"/>
      <c r="C36" s="1963" t="s">
        <v>1759</v>
      </c>
      <c r="D36" s="1974"/>
      <c r="E36" s="1963" t="s">
        <v>1760</v>
      </c>
      <c r="F36" s="1974"/>
      <c r="G36" s="1965" t="s">
        <v>1758</v>
      </c>
      <c r="H36" s="1960"/>
      <c r="I36" s="1963" t="s">
        <v>1759</v>
      </c>
      <c r="J36" s="1974"/>
      <c r="K36" s="1963" t="s">
        <v>1760</v>
      </c>
      <c r="L36" s="1964"/>
      <c r="M36" s="1959" t="s">
        <v>1758</v>
      </c>
      <c r="N36" s="1960"/>
      <c r="O36" s="1963" t="s">
        <v>1759</v>
      </c>
      <c r="P36" s="1974"/>
      <c r="Q36" s="1963" t="s">
        <v>1760</v>
      </c>
      <c r="R36" s="1974"/>
    </row>
    <row r="37" spans="1:18" s="380" customFormat="1" ht="14.1" customHeight="1">
      <c r="A37" s="1955" t="s">
        <v>1750</v>
      </c>
      <c r="B37" s="1956"/>
      <c r="C37" s="1149" t="s">
        <v>2098</v>
      </c>
      <c r="D37" s="1149"/>
      <c r="E37" s="1539" t="s">
        <v>2222</v>
      </c>
      <c r="F37" s="1092"/>
      <c r="G37" s="1979" t="s">
        <v>1762</v>
      </c>
      <c r="H37" s="1956"/>
      <c r="I37" s="1975" t="s">
        <v>1739</v>
      </c>
      <c r="J37" s="1976"/>
      <c r="K37" s="1975" t="s">
        <v>2159</v>
      </c>
      <c r="L37" s="1980"/>
      <c r="M37" s="1955" t="s">
        <v>1750</v>
      </c>
      <c r="N37" s="1956"/>
      <c r="O37" s="1149" t="s">
        <v>1739</v>
      </c>
      <c r="P37" s="1149"/>
      <c r="Q37" s="1539" t="s">
        <v>1739</v>
      </c>
      <c r="R37" s="1092"/>
    </row>
    <row r="38" spans="1:18" s="380" customFormat="1" ht="14.1" customHeight="1">
      <c r="A38" s="1955" t="s">
        <v>1741</v>
      </c>
      <c r="B38" s="1956"/>
      <c r="C38" s="1149" t="s">
        <v>2098</v>
      </c>
      <c r="D38" s="1149"/>
      <c r="E38" s="1539" t="s">
        <v>2222</v>
      </c>
      <c r="F38" s="1092"/>
      <c r="G38" s="1979"/>
      <c r="H38" s="1956"/>
      <c r="I38" s="1975" t="s">
        <v>1739</v>
      </c>
      <c r="J38" s="1976"/>
      <c r="K38" s="1975" t="s">
        <v>1739</v>
      </c>
      <c r="L38" s="1976"/>
      <c r="M38" s="1955" t="s">
        <v>1741</v>
      </c>
      <c r="N38" s="1956"/>
      <c r="O38" s="1149" t="s">
        <v>1739</v>
      </c>
      <c r="P38" s="1149"/>
      <c r="Q38" s="1539" t="s">
        <v>1739</v>
      </c>
      <c r="R38" s="1092"/>
    </row>
    <row r="39" spans="1:18" s="380" customFormat="1" ht="14.1" customHeight="1">
      <c r="A39" s="1977" t="s">
        <v>1767</v>
      </c>
      <c r="B39" s="1978"/>
      <c r="C39" s="1091" t="s">
        <v>1739</v>
      </c>
      <c r="D39" s="1115"/>
      <c r="E39" s="1091" t="s">
        <v>1739</v>
      </c>
      <c r="F39" s="1092"/>
      <c r="G39" s="1979"/>
      <c r="H39" s="1956"/>
      <c r="I39" s="17"/>
      <c r="J39" s="18"/>
      <c r="K39" s="17"/>
      <c r="L39" s="30"/>
      <c r="M39" s="1977" t="s">
        <v>1767</v>
      </c>
      <c r="N39" s="1978"/>
      <c r="O39" s="1091" t="s">
        <v>1739</v>
      </c>
      <c r="P39" s="1115"/>
      <c r="Q39" s="1091" t="s">
        <v>1739</v>
      </c>
      <c r="R39" s="1092"/>
    </row>
    <row r="40" spans="1:18" s="380" customFormat="1" ht="14.1" customHeight="1">
      <c r="A40" s="1955" t="s">
        <v>1994</v>
      </c>
      <c r="B40" s="1956"/>
      <c r="C40" s="1091" t="s">
        <v>1739</v>
      </c>
      <c r="D40" s="1115"/>
      <c r="E40" s="1091" t="s">
        <v>1739</v>
      </c>
      <c r="F40" s="1092"/>
      <c r="G40" s="1979"/>
      <c r="H40" s="1956"/>
      <c r="I40" s="1975" t="s">
        <v>1739</v>
      </c>
      <c r="J40" s="1976"/>
      <c r="K40" s="1975" t="s">
        <v>1739</v>
      </c>
      <c r="L40" s="1976"/>
      <c r="M40" s="1955" t="s">
        <v>1994</v>
      </c>
      <c r="N40" s="1956"/>
      <c r="O40" s="1091" t="s">
        <v>1739</v>
      </c>
      <c r="P40" s="1115"/>
      <c r="Q40" s="1091" t="s">
        <v>1739</v>
      </c>
      <c r="R40" s="1092"/>
    </row>
    <row r="41" spans="1:18" s="380" customFormat="1" ht="14.1" customHeight="1">
      <c r="A41" s="1955" t="s">
        <v>662</v>
      </c>
      <c r="B41" s="1956"/>
      <c r="C41" s="1091" t="s">
        <v>1739</v>
      </c>
      <c r="D41" s="1115"/>
      <c r="E41" s="1091" t="s">
        <v>2223</v>
      </c>
      <c r="F41" s="1092"/>
      <c r="G41" s="1979"/>
      <c r="H41" s="1956"/>
      <c r="I41" s="1975" t="s">
        <v>1739</v>
      </c>
      <c r="J41" s="1976"/>
      <c r="K41" s="1975" t="s">
        <v>1739</v>
      </c>
      <c r="L41" s="1976"/>
      <c r="M41" s="1955" t="s">
        <v>662</v>
      </c>
      <c r="N41" s="1956"/>
      <c r="O41" s="1091" t="s">
        <v>1739</v>
      </c>
      <c r="P41" s="1115"/>
      <c r="Q41" s="1091" t="s">
        <v>1739</v>
      </c>
      <c r="R41" s="1092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411" customFormat="1" ht="13.35" customHeight="1">
      <c r="A48" s="381"/>
      <c r="B48" s="381"/>
      <c r="C48" s="381"/>
      <c r="D48" s="381"/>
      <c r="E48" s="409"/>
      <c r="F48" s="409"/>
      <c r="G48" s="381" t="s">
        <v>2165</v>
      </c>
      <c r="H48" s="381"/>
      <c r="I48" s="381"/>
      <c r="J48" s="381"/>
      <c r="K48" s="381"/>
      <c r="L48" s="381"/>
      <c r="M48" s="410"/>
      <c r="N48" s="381"/>
      <c r="O48" s="381"/>
      <c r="P48" s="381"/>
      <c r="Q48" s="381"/>
    </row>
    <row r="49" spans="1:18" s="382" customFormat="1" ht="13.35" customHeight="1">
      <c r="A49" s="381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412"/>
      <c r="N49" s="381"/>
      <c r="O49" s="381"/>
      <c r="P49" s="381"/>
      <c r="Q49" s="381"/>
      <c r="R49" s="411"/>
    </row>
    <row r="50" spans="1:18" s="382" customFormat="1" ht="13.35" customHeight="1">
      <c r="A50" s="381"/>
      <c r="B50" s="381"/>
      <c r="C50" s="381"/>
    </row>
    <row r="51" spans="1:18" s="411" customFormat="1" ht="13.35" customHeight="1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</row>
    <row r="52" spans="1:18" s="382" customFormat="1" ht="13.35" customHeight="1"/>
    <row r="53" spans="1:18" s="382" customFormat="1" ht="13.35" customHeight="1"/>
    <row r="54" spans="1:18" s="382" customFormat="1" ht="13.35" customHeight="1"/>
    <row r="55" spans="1:18" s="382" customFormat="1" ht="13.35" customHeight="1"/>
    <row r="56" spans="1:18" ht="13.35" customHeight="1"/>
  </sheetData>
  <mergeCells count="140">
    <mergeCell ref="A28:E28"/>
    <mergeCell ref="F28:R28"/>
    <mergeCell ref="A26:E26"/>
    <mergeCell ref="F26:R26"/>
    <mergeCell ref="A22:B22"/>
    <mergeCell ref="G22:H24"/>
    <mergeCell ref="I22:I24"/>
    <mergeCell ref="J22:J24"/>
    <mergeCell ref="K22:K24"/>
    <mergeCell ref="L22:L24"/>
    <mergeCell ref="A27:E27"/>
    <mergeCell ref="F27:R27"/>
    <mergeCell ref="A5:H5"/>
    <mergeCell ref="A6:B6"/>
    <mergeCell ref="G6:H6"/>
    <mergeCell ref="A7:B7"/>
    <mergeCell ref="G7:H9"/>
    <mergeCell ref="I7:I9"/>
    <mergeCell ref="A14:B14"/>
    <mergeCell ref="A15:B15"/>
    <mergeCell ref="A16:B16"/>
    <mergeCell ref="G16:H18"/>
    <mergeCell ref="I16:I18"/>
    <mergeCell ref="J7:J9"/>
    <mergeCell ref="A8:B8"/>
    <mergeCell ref="A9:B9"/>
    <mergeCell ref="A11:B11"/>
    <mergeCell ref="A12:B12"/>
    <mergeCell ref="A13:B13"/>
    <mergeCell ref="G13:H15"/>
    <mergeCell ref="I13:I15"/>
    <mergeCell ref="J13:J15"/>
    <mergeCell ref="A10:B10"/>
    <mergeCell ref="G10:H12"/>
    <mergeCell ref="I10:I12"/>
    <mergeCell ref="J10:J12"/>
    <mergeCell ref="Q34:R34"/>
    <mergeCell ref="J16:J18"/>
    <mergeCell ref="K16:K18"/>
    <mergeCell ref="L16:L18"/>
    <mergeCell ref="M16:M18"/>
    <mergeCell ref="N16:R18"/>
    <mergeCell ref="A17:B17"/>
    <mergeCell ref="A18:B18"/>
    <mergeCell ref="A19:B19"/>
    <mergeCell ref="G19:H21"/>
    <mergeCell ref="I19:I21"/>
    <mergeCell ref="J19:J21"/>
    <mergeCell ref="K19:K21"/>
    <mergeCell ref="L19:L21"/>
    <mergeCell ref="M19:M21"/>
    <mergeCell ref="N19:R21"/>
    <mergeCell ref="A20:B20"/>
    <mergeCell ref="A21:B21"/>
    <mergeCell ref="A29:E29"/>
    <mergeCell ref="F29:R29"/>
    <mergeCell ref="M22:M24"/>
    <mergeCell ref="N22:R24"/>
    <mergeCell ref="A23:B23"/>
    <mergeCell ref="A24:B24"/>
    <mergeCell ref="A30:E30"/>
    <mergeCell ref="A31:E31"/>
    <mergeCell ref="A34:B34"/>
    <mergeCell ref="C34:D34"/>
    <mergeCell ref="G34:H34"/>
    <mergeCell ref="I34:J34"/>
    <mergeCell ref="M34:N34"/>
    <mergeCell ref="O34:P34"/>
    <mergeCell ref="G35:H35"/>
    <mergeCell ref="I35:J35"/>
    <mergeCell ref="M35:N35"/>
    <mergeCell ref="O35:P35"/>
    <mergeCell ref="E34:F34"/>
    <mergeCell ref="A35:B35"/>
    <mergeCell ref="C35:D35"/>
    <mergeCell ref="G37:H37"/>
    <mergeCell ref="I37:J37"/>
    <mergeCell ref="K37:L37"/>
    <mergeCell ref="M37:N37"/>
    <mergeCell ref="O37:P37"/>
    <mergeCell ref="Q37:R37"/>
    <mergeCell ref="A36:B36"/>
    <mergeCell ref="C36:D36"/>
    <mergeCell ref="E36:F36"/>
    <mergeCell ref="Q36:R36"/>
    <mergeCell ref="G36:H36"/>
    <mergeCell ref="I36:J36"/>
    <mergeCell ref="K36:L36"/>
    <mergeCell ref="M36:N36"/>
    <mergeCell ref="O36:P36"/>
    <mergeCell ref="A37:B37"/>
    <mergeCell ref="C37:D37"/>
    <mergeCell ref="E37:F37"/>
    <mergeCell ref="A40:B40"/>
    <mergeCell ref="C40:D40"/>
    <mergeCell ref="E40:F40"/>
    <mergeCell ref="A39:B39"/>
    <mergeCell ref="C39:D39"/>
    <mergeCell ref="E39:F39"/>
    <mergeCell ref="A38:B38"/>
    <mergeCell ref="C38:D38"/>
    <mergeCell ref="E38:F38"/>
    <mergeCell ref="A42:R42"/>
    <mergeCell ref="A41:B41"/>
    <mergeCell ref="C41:D41"/>
    <mergeCell ref="E41:F41"/>
    <mergeCell ref="G41:H41"/>
    <mergeCell ref="I41:J41"/>
    <mergeCell ref="K41:L41"/>
    <mergeCell ref="M41:N41"/>
    <mergeCell ref="O41:P41"/>
    <mergeCell ref="Q41:R41"/>
    <mergeCell ref="M7:M9"/>
    <mergeCell ref="M10:M12"/>
    <mergeCell ref="K10:K12"/>
    <mergeCell ref="N7:R7"/>
    <mergeCell ref="K13:K15"/>
    <mergeCell ref="L13:L15"/>
    <mergeCell ref="N13:R15"/>
    <mergeCell ref="L10:L12"/>
    <mergeCell ref="M13:M15"/>
    <mergeCell ref="K7:K9"/>
    <mergeCell ref="L7:L9"/>
    <mergeCell ref="N10:R12"/>
    <mergeCell ref="O38:P38"/>
    <mergeCell ref="Q38:R38"/>
    <mergeCell ref="G39:H39"/>
    <mergeCell ref="M39:N39"/>
    <mergeCell ref="O39:P39"/>
    <mergeCell ref="G40:H40"/>
    <mergeCell ref="I40:J40"/>
    <mergeCell ref="K40:L40"/>
    <mergeCell ref="M40:N40"/>
    <mergeCell ref="O40:P40"/>
    <mergeCell ref="Q40:R40"/>
    <mergeCell ref="G38:H38"/>
    <mergeCell ref="I38:J38"/>
    <mergeCell ref="Q39:R39"/>
    <mergeCell ref="K38:L38"/>
    <mergeCell ref="M38:N38"/>
  </mergeCells>
  <hyperlinks>
    <hyperlink ref="M47" r:id="rId1" xr:uid="{3B7D5389-1DD1-4DD5-B2E2-7174922D3C74}"/>
    <hyperlink ref="G47" r:id="rId2" xr:uid="{0CD29EF6-A5FB-4268-A871-04EB9EB96F46}"/>
    <hyperlink ref="A47" r:id="rId3" xr:uid="{BB193D87-2DAC-444D-8EB7-D1B63294017C}"/>
  </hyperlinks>
  <pageMargins left="0.7" right="0.7" top="0.75" bottom="0.75" header="0.3" footer="0.3"/>
  <pageSetup orientation="landscape" r:id="rId4"/>
  <headerFooter>
    <oddFooter>&amp;L_x000D_&amp;1#&amp;"Calibri"&amp;10&amp;K000000 Sensitivity: Internal</oddFooter>
  </headerFooter>
  <drawing r:id="rId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E4E33-B68C-4353-B6E3-3D14B351EDB0}">
  <sheetPr codeName="Sheet30">
    <tabColor rgb="FFCC99FF"/>
  </sheetPr>
  <dimension ref="A1:R54"/>
  <sheetViews>
    <sheetView zoomScale="90" zoomScaleNormal="90" workbookViewId="0">
      <selection activeCell="A8" sqref="A8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7" width="12.42578125" style="375" customWidth="1"/>
    <col min="18" max="18" width="13" style="375" customWidth="1"/>
    <col min="19" max="16384" width="9.42578125" style="375"/>
  </cols>
  <sheetData>
    <row r="1" spans="1:18" s="367" customFormat="1" ht="25.35" customHeight="1"/>
    <row r="2" spans="1:18" s="389" customFormat="1" ht="25.35" customHeight="1">
      <c r="A2" s="388" t="s">
        <v>1690</v>
      </c>
      <c r="B2" s="456" t="s">
        <v>1528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>
      <c r="A5" s="2416" t="s">
        <v>2388</v>
      </c>
      <c r="B5" s="1901"/>
      <c r="C5" s="1901"/>
      <c r="D5" s="1901"/>
      <c r="E5" s="1901"/>
      <c r="F5" s="1902"/>
      <c r="R5" s="11"/>
    </row>
    <row r="6" spans="1:18" s="10" customFormat="1" ht="55.5" customHeight="1">
      <c r="A6" s="2417" t="s">
        <v>1692</v>
      </c>
      <c r="B6" s="2418"/>
      <c r="C6" s="139" t="s">
        <v>1693</v>
      </c>
      <c r="D6" s="139" t="s">
        <v>1694</v>
      </c>
      <c r="E6" s="139" t="s">
        <v>1695</v>
      </c>
      <c r="F6" s="153" t="s">
        <v>1696</v>
      </c>
      <c r="G6" s="2419" t="s">
        <v>1697</v>
      </c>
      <c r="H6" s="2418"/>
      <c r="I6" s="139" t="s">
        <v>1693</v>
      </c>
      <c r="J6" s="139" t="s">
        <v>2389</v>
      </c>
      <c r="K6" s="427" t="s">
        <v>2390</v>
      </c>
      <c r="L6" s="427" t="s">
        <v>2391</v>
      </c>
      <c r="M6" s="427" t="s">
        <v>2392</v>
      </c>
      <c r="N6" s="427" t="s">
        <v>2393</v>
      </c>
      <c r="O6" s="427" t="s">
        <v>2394</v>
      </c>
      <c r="P6" s="936"/>
      <c r="Q6" s="937"/>
      <c r="R6" s="935"/>
    </row>
    <row r="7" spans="1:18" s="10" customFormat="1" ht="14.1" customHeight="1">
      <c r="A7" s="3181" t="s">
        <v>1992</v>
      </c>
      <c r="B7" s="3182"/>
      <c r="C7" s="938" t="s">
        <v>1992</v>
      </c>
      <c r="D7" s="938" t="s">
        <v>1992</v>
      </c>
      <c r="E7" s="938" t="s">
        <v>1992</v>
      </c>
      <c r="F7" s="939" t="s">
        <v>1992</v>
      </c>
      <c r="G7" s="2320" t="s">
        <v>2395</v>
      </c>
      <c r="H7" s="2402"/>
      <c r="I7" s="2404" t="s">
        <v>2396</v>
      </c>
      <c r="J7" s="2304">
        <v>45166</v>
      </c>
      <c r="K7" s="2304">
        <v>45178</v>
      </c>
      <c r="L7" s="2304">
        <v>45179</v>
      </c>
      <c r="M7" s="2304">
        <v>45180</v>
      </c>
      <c r="N7" s="2304">
        <v>45181</v>
      </c>
      <c r="O7" s="2304">
        <v>45184</v>
      </c>
      <c r="P7" s="2420"/>
      <c r="Q7" s="2421"/>
      <c r="R7" s="2422"/>
    </row>
    <row r="8" spans="1:18" s="10" customFormat="1" ht="14.1" customHeight="1">
      <c r="A8" s="2316" t="s">
        <v>1732</v>
      </c>
      <c r="B8" s="2317"/>
      <c r="C8" s="393" t="s">
        <v>2397</v>
      </c>
      <c r="D8" s="393" t="s">
        <v>661</v>
      </c>
      <c r="E8" s="394">
        <v>45154</v>
      </c>
      <c r="F8" s="436">
        <v>45156</v>
      </c>
      <c r="G8" s="2322"/>
      <c r="H8" s="2210"/>
      <c r="I8" s="2405"/>
      <c r="J8" s="2305"/>
      <c r="K8" s="2305"/>
      <c r="L8" s="2305"/>
      <c r="M8" s="2305"/>
      <c r="N8" s="2305"/>
      <c r="O8" s="2305"/>
      <c r="P8" s="2408"/>
      <c r="Q8" s="2411"/>
      <c r="R8" s="2414"/>
    </row>
    <row r="9" spans="1:18" s="10" customFormat="1" ht="14.1" customHeight="1">
      <c r="A9" s="2318" t="s">
        <v>1868</v>
      </c>
      <c r="B9" s="2319"/>
      <c r="C9" s="435" t="s">
        <v>1869</v>
      </c>
      <c r="D9" s="435" t="s">
        <v>1221</v>
      </c>
      <c r="E9" s="437">
        <v>45157</v>
      </c>
      <c r="F9" s="438">
        <v>45159</v>
      </c>
      <c r="G9" s="2323"/>
      <c r="H9" s="2403"/>
      <c r="I9" s="2406"/>
      <c r="J9" s="2306"/>
      <c r="K9" s="2306"/>
      <c r="L9" s="2306"/>
      <c r="M9" s="2306"/>
      <c r="N9" s="2306"/>
      <c r="O9" s="2306"/>
      <c r="P9" s="2409"/>
      <c r="Q9" s="2412"/>
      <c r="R9" s="2415"/>
    </row>
    <row r="10" spans="1:18" s="10" customFormat="1" ht="14.1" customHeight="1">
      <c r="A10" s="3181" t="s">
        <v>1992</v>
      </c>
      <c r="B10" s="3182"/>
      <c r="C10" s="408" t="s">
        <v>1992</v>
      </c>
      <c r="D10" s="408" t="s">
        <v>1992</v>
      </c>
      <c r="E10" s="408" t="s">
        <v>1992</v>
      </c>
      <c r="F10" s="439" t="s">
        <v>1992</v>
      </c>
      <c r="G10" s="2327" t="s">
        <v>1793</v>
      </c>
      <c r="H10" s="2328"/>
      <c r="I10" s="2333" t="s">
        <v>2398</v>
      </c>
      <c r="J10" s="2305">
        <f>J7+7</f>
        <v>45173</v>
      </c>
      <c r="K10" s="2305">
        <f t="shared" ref="K10:O10" si="0">K7+7</f>
        <v>45185</v>
      </c>
      <c r="L10" s="2305">
        <f t="shared" si="0"/>
        <v>45186</v>
      </c>
      <c r="M10" s="2305">
        <f t="shared" si="0"/>
        <v>45187</v>
      </c>
      <c r="N10" s="2305">
        <f t="shared" si="0"/>
        <v>45188</v>
      </c>
      <c r="O10" s="2305">
        <f t="shared" si="0"/>
        <v>45191</v>
      </c>
      <c r="P10" s="2407"/>
      <c r="Q10" s="2410"/>
      <c r="R10" s="2413"/>
    </row>
    <row r="11" spans="1:18" s="10" customFormat="1" ht="14.1" customHeight="1">
      <c r="A11" s="2316" t="s">
        <v>1701</v>
      </c>
      <c r="B11" s="2317"/>
      <c r="C11" s="393" t="s">
        <v>1702</v>
      </c>
      <c r="D11" s="393" t="s">
        <v>661</v>
      </c>
      <c r="E11" s="394">
        <f>E8+7</f>
        <v>45161</v>
      </c>
      <c r="F11" s="436">
        <f>F8+7</f>
        <v>45163</v>
      </c>
      <c r="G11" s="2329"/>
      <c r="H11" s="2330"/>
      <c r="I11" s="2334"/>
      <c r="J11" s="2305"/>
      <c r="K11" s="2305"/>
      <c r="L11" s="2305"/>
      <c r="M11" s="2305"/>
      <c r="N11" s="2305"/>
      <c r="O11" s="2305"/>
      <c r="P11" s="2408"/>
      <c r="Q11" s="2411"/>
      <c r="R11" s="2414"/>
    </row>
    <row r="12" spans="1:18" s="10" customFormat="1" ht="14.1" customHeight="1">
      <c r="A12" s="2318" t="s">
        <v>1868</v>
      </c>
      <c r="B12" s="2319"/>
      <c r="C12" s="435" t="s">
        <v>1874</v>
      </c>
      <c r="D12" s="435" t="s">
        <v>1221</v>
      </c>
      <c r="E12" s="437">
        <f>E9+7</f>
        <v>45164</v>
      </c>
      <c r="F12" s="438">
        <f>F9+7</f>
        <v>45166</v>
      </c>
      <c r="G12" s="2331"/>
      <c r="H12" s="2332"/>
      <c r="I12" s="2335"/>
      <c r="J12" s="2306"/>
      <c r="K12" s="2306"/>
      <c r="L12" s="2306"/>
      <c r="M12" s="2306"/>
      <c r="N12" s="2306"/>
      <c r="O12" s="2306"/>
      <c r="P12" s="2409"/>
      <c r="Q12" s="2412"/>
      <c r="R12" s="2415"/>
    </row>
    <row r="13" spans="1:18" s="10" customFormat="1" ht="14.1" customHeight="1">
      <c r="A13" s="3181" t="s">
        <v>1992</v>
      </c>
      <c r="B13" s="3182"/>
      <c r="C13" s="408" t="s">
        <v>1992</v>
      </c>
      <c r="D13" s="408" t="s">
        <v>1992</v>
      </c>
      <c r="E13" s="408" t="s">
        <v>1992</v>
      </c>
      <c r="F13" s="439" t="s">
        <v>1992</v>
      </c>
      <c r="G13" s="2320" t="s">
        <v>2399</v>
      </c>
      <c r="H13" s="2321"/>
      <c r="I13" s="2325" t="s">
        <v>2400</v>
      </c>
      <c r="J13" s="2305">
        <f t="shared" ref="J13:O13" si="1">J10+7</f>
        <v>45180</v>
      </c>
      <c r="K13" s="2305">
        <f t="shared" si="1"/>
        <v>45192</v>
      </c>
      <c r="L13" s="2305">
        <f t="shared" si="1"/>
        <v>45193</v>
      </c>
      <c r="M13" s="2305">
        <f t="shared" si="1"/>
        <v>45194</v>
      </c>
      <c r="N13" s="2305">
        <f t="shared" si="1"/>
        <v>45195</v>
      </c>
      <c r="O13" s="2305">
        <f t="shared" si="1"/>
        <v>45198</v>
      </c>
      <c r="P13" s="2407"/>
      <c r="Q13" s="2410"/>
      <c r="R13" s="2413"/>
    </row>
    <row r="14" spans="1:18" s="10" customFormat="1" ht="14.1" customHeight="1">
      <c r="A14" s="2316" t="s">
        <v>1709</v>
      </c>
      <c r="B14" s="2317"/>
      <c r="C14" s="393" t="s">
        <v>1710</v>
      </c>
      <c r="D14" s="393" t="s">
        <v>661</v>
      </c>
      <c r="E14" s="394">
        <f>E11+7</f>
        <v>45168</v>
      </c>
      <c r="F14" s="436">
        <f>F11+7</f>
        <v>45170</v>
      </c>
      <c r="G14" s="2322"/>
      <c r="H14" s="2226"/>
      <c r="I14" s="2219"/>
      <c r="J14" s="2305"/>
      <c r="K14" s="2305"/>
      <c r="L14" s="2305"/>
      <c r="M14" s="2305"/>
      <c r="N14" s="2305"/>
      <c r="O14" s="2305"/>
      <c r="P14" s="2408"/>
      <c r="Q14" s="2411"/>
      <c r="R14" s="2414"/>
    </row>
    <row r="15" spans="1:18" s="10" customFormat="1" ht="14.1" customHeight="1">
      <c r="A15" s="2318" t="s">
        <v>1868</v>
      </c>
      <c r="B15" s="2319"/>
      <c r="C15" s="435" t="s">
        <v>1879</v>
      </c>
      <c r="D15" s="435" t="s">
        <v>1221</v>
      </c>
      <c r="E15" s="437">
        <f>E12+7</f>
        <v>45171</v>
      </c>
      <c r="F15" s="795">
        <f>F12+7</f>
        <v>45173</v>
      </c>
      <c r="G15" s="2323"/>
      <c r="H15" s="2324"/>
      <c r="I15" s="2326"/>
      <c r="J15" s="2306"/>
      <c r="K15" s="2306"/>
      <c r="L15" s="2306"/>
      <c r="M15" s="2306"/>
      <c r="N15" s="2306"/>
      <c r="O15" s="2306"/>
      <c r="P15" s="2409"/>
      <c r="Q15" s="2412"/>
      <c r="R15" s="2415"/>
    </row>
    <row r="16" spans="1:18" s="10" customFormat="1" ht="14.1" customHeight="1">
      <c r="A16" s="3181" t="s">
        <v>1992</v>
      </c>
      <c r="B16" s="3182"/>
      <c r="C16" s="434" t="s">
        <v>1992</v>
      </c>
      <c r="D16" s="408" t="s">
        <v>1992</v>
      </c>
      <c r="E16" s="408" t="s">
        <v>1992</v>
      </c>
      <c r="F16" s="439" t="s">
        <v>1992</v>
      </c>
      <c r="G16" s="2320" t="s">
        <v>2401</v>
      </c>
      <c r="H16" s="2321"/>
      <c r="I16" s="2325" t="s">
        <v>2402</v>
      </c>
      <c r="J16" s="2304">
        <f t="shared" ref="J16:O16" si="2">J13+7</f>
        <v>45187</v>
      </c>
      <c r="K16" s="2304">
        <f t="shared" si="2"/>
        <v>45199</v>
      </c>
      <c r="L16" s="2304">
        <f t="shared" si="2"/>
        <v>45200</v>
      </c>
      <c r="M16" s="2304">
        <f t="shared" si="2"/>
        <v>45201</v>
      </c>
      <c r="N16" s="2304">
        <f t="shared" si="2"/>
        <v>45202</v>
      </c>
      <c r="O16" s="2304">
        <f t="shared" si="2"/>
        <v>45205</v>
      </c>
      <c r="P16" s="2307" t="s">
        <v>1992</v>
      </c>
      <c r="Q16" s="2310" t="s">
        <v>1992</v>
      </c>
      <c r="R16" s="2313" t="s">
        <v>1992</v>
      </c>
    </row>
    <row r="17" spans="1:18" s="10" customFormat="1" ht="14.1" customHeight="1">
      <c r="A17" s="2316" t="s">
        <v>1717</v>
      </c>
      <c r="B17" s="2317"/>
      <c r="C17" s="393" t="s">
        <v>1718</v>
      </c>
      <c r="D17" s="393" t="s">
        <v>661</v>
      </c>
      <c r="E17" s="394">
        <f>E14+7</f>
        <v>45175</v>
      </c>
      <c r="F17" s="436">
        <f>F14+7</f>
        <v>45177</v>
      </c>
      <c r="G17" s="2322"/>
      <c r="H17" s="2226"/>
      <c r="I17" s="2219"/>
      <c r="J17" s="2305"/>
      <c r="K17" s="2305"/>
      <c r="L17" s="2305"/>
      <c r="M17" s="2305"/>
      <c r="N17" s="2305"/>
      <c r="O17" s="2305"/>
      <c r="P17" s="2308"/>
      <c r="Q17" s="2311"/>
      <c r="R17" s="2314"/>
    </row>
    <row r="18" spans="1:18" s="10" customFormat="1" ht="14.1" customHeight="1">
      <c r="A18" s="2318" t="s">
        <v>1868</v>
      </c>
      <c r="B18" s="2319"/>
      <c r="C18" s="435" t="s">
        <v>1884</v>
      </c>
      <c r="D18" s="435" t="s">
        <v>1221</v>
      </c>
      <c r="E18" s="437">
        <f>E15+7</f>
        <v>45178</v>
      </c>
      <c r="F18" s="795">
        <f>F15+7</f>
        <v>45180</v>
      </c>
      <c r="G18" s="2323"/>
      <c r="H18" s="2324"/>
      <c r="I18" s="2326"/>
      <c r="J18" s="2306"/>
      <c r="K18" s="2306"/>
      <c r="L18" s="2306"/>
      <c r="M18" s="2306"/>
      <c r="N18" s="2306"/>
      <c r="O18" s="2306"/>
      <c r="P18" s="2309"/>
      <c r="Q18" s="2312"/>
      <c r="R18" s="2315"/>
    </row>
    <row r="19" spans="1:18" s="10" customFormat="1" ht="14.1" customHeight="1">
      <c r="A19" s="3181" t="s">
        <v>1992</v>
      </c>
      <c r="B19" s="3182"/>
      <c r="C19" s="434" t="s">
        <v>1992</v>
      </c>
      <c r="D19" s="408" t="s">
        <v>1992</v>
      </c>
      <c r="E19" s="408" t="s">
        <v>1992</v>
      </c>
      <c r="F19" s="439" t="s">
        <v>1992</v>
      </c>
      <c r="G19" s="2320" t="s">
        <v>2403</v>
      </c>
      <c r="H19" s="2321"/>
      <c r="I19" s="2325" t="s">
        <v>2404</v>
      </c>
      <c r="J19" s="2304">
        <f t="shared" ref="J19:O19" si="3">J16+7</f>
        <v>45194</v>
      </c>
      <c r="K19" s="2304">
        <f t="shared" si="3"/>
        <v>45206</v>
      </c>
      <c r="L19" s="2304">
        <f t="shared" si="3"/>
        <v>45207</v>
      </c>
      <c r="M19" s="2304">
        <f t="shared" si="3"/>
        <v>45208</v>
      </c>
      <c r="N19" s="2304">
        <f t="shared" si="3"/>
        <v>45209</v>
      </c>
      <c r="O19" s="2304">
        <f t="shared" si="3"/>
        <v>45212</v>
      </c>
      <c r="P19" s="2307" t="s">
        <v>1992</v>
      </c>
      <c r="Q19" s="2310" t="s">
        <v>1992</v>
      </c>
      <c r="R19" s="2313" t="s">
        <v>1992</v>
      </c>
    </row>
    <row r="20" spans="1:18" s="10" customFormat="1" ht="14.1" customHeight="1">
      <c r="A20" s="2316" t="s">
        <v>1722</v>
      </c>
      <c r="B20" s="2317"/>
      <c r="C20" s="393" t="s">
        <v>1723</v>
      </c>
      <c r="D20" s="393" t="s">
        <v>661</v>
      </c>
      <c r="E20" s="394">
        <f>E17+7</f>
        <v>45182</v>
      </c>
      <c r="F20" s="436">
        <f>F17+7</f>
        <v>45184</v>
      </c>
      <c r="G20" s="2322"/>
      <c r="H20" s="2226"/>
      <c r="I20" s="2219"/>
      <c r="J20" s="2305"/>
      <c r="K20" s="2305"/>
      <c r="L20" s="2305"/>
      <c r="M20" s="2305"/>
      <c r="N20" s="2305"/>
      <c r="O20" s="2305"/>
      <c r="P20" s="2308"/>
      <c r="Q20" s="2311"/>
      <c r="R20" s="2314"/>
    </row>
    <row r="21" spans="1:18" s="10" customFormat="1" ht="14.1" customHeight="1">
      <c r="A21" s="2318" t="s">
        <v>1868</v>
      </c>
      <c r="B21" s="2319"/>
      <c r="C21" s="435" t="s">
        <v>1889</v>
      </c>
      <c r="D21" s="435" t="s">
        <v>1221</v>
      </c>
      <c r="E21" s="437">
        <f>E18+7</f>
        <v>45185</v>
      </c>
      <c r="F21" s="795">
        <f>F18+7</f>
        <v>45187</v>
      </c>
      <c r="G21" s="2323"/>
      <c r="H21" s="2324"/>
      <c r="I21" s="2326"/>
      <c r="J21" s="2306"/>
      <c r="K21" s="2306"/>
      <c r="L21" s="2306"/>
      <c r="M21" s="2306"/>
      <c r="N21" s="2306"/>
      <c r="O21" s="2306"/>
      <c r="P21" s="2309"/>
      <c r="Q21" s="2312"/>
      <c r="R21" s="2315"/>
    </row>
    <row r="22" spans="1:18" s="10" customFormat="1" ht="14.1" customHeight="1">
      <c r="A22" s="3181" t="s">
        <v>1992</v>
      </c>
      <c r="B22" s="3182"/>
      <c r="C22" s="434" t="s">
        <v>1992</v>
      </c>
      <c r="D22" s="408" t="s">
        <v>1992</v>
      </c>
      <c r="E22" s="408" t="s">
        <v>1992</v>
      </c>
      <c r="F22" s="439" t="s">
        <v>1992</v>
      </c>
      <c r="G22" s="2327" t="s">
        <v>2405</v>
      </c>
      <c r="H22" s="2328"/>
      <c r="I22" s="2333" t="s">
        <v>2406</v>
      </c>
      <c r="J22" s="2304">
        <f t="shared" ref="J22:O22" si="4">J19+7</f>
        <v>45201</v>
      </c>
      <c r="K22" s="2304">
        <f t="shared" si="4"/>
        <v>45213</v>
      </c>
      <c r="L22" s="2304">
        <f t="shared" si="4"/>
        <v>45214</v>
      </c>
      <c r="M22" s="2304">
        <f t="shared" si="4"/>
        <v>45215</v>
      </c>
      <c r="N22" s="2304">
        <f t="shared" si="4"/>
        <v>45216</v>
      </c>
      <c r="O22" s="2304">
        <f t="shared" si="4"/>
        <v>45219</v>
      </c>
      <c r="P22" s="2307" t="s">
        <v>1992</v>
      </c>
      <c r="Q22" s="2310" t="s">
        <v>1992</v>
      </c>
      <c r="R22" s="2313" t="s">
        <v>1992</v>
      </c>
    </row>
    <row r="23" spans="1:18" s="10" customFormat="1" ht="14.1" customHeight="1">
      <c r="A23" s="2316" t="s">
        <v>1727</v>
      </c>
      <c r="B23" s="2317"/>
      <c r="C23" s="393" t="s">
        <v>1728</v>
      </c>
      <c r="D23" s="393" t="s">
        <v>661</v>
      </c>
      <c r="E23" s="394">
        <f>E20+7</f>
        <v>45189</v>
      </c>
      <c r="F23" s="436">
        <f>F20+7</f>
        <v>45191</v>
      </c>
      <c r="G23" s="2329"/>
      <c r="H23" s="2330"/>
      <c r="I23" s="2334"/>
      <c r="J23" s="2305"/>
      <c r="K23" s="2305"/>
      <c r="L23" s="2305"/>
      <c r="M23" s="2305"/>
      <c r="N23" s="2305"/>
      <c r="O23" s="2305"/>
      <c r="P23" s="2308"/>
      <c r="Q23" s="2311"/>
      <c r="R23" s="2314"/>
    </row>
    <row r="24" spans="1:18" s="10" customFormat="1" ht="14.1" customHeight="1">
      <c r="A24" s="2318" t="s">
        <v>1868</v>
      </c>
      <c r="B24" s="2319"/>
      <c r="C24" s="435" t="s">
        <v>1894</v>
      </c>
      <c r="D24" s="435" t="s">
        <v>1221</v>
      </c>
      <c r="E24" s="437">
        <f>E21+7</f>
        <v>45192</v>
      </c>
      <c r="F24" s="795">
        <f>F21+7</f>
        <v>45194</v>
      </c>
      <c r="G24" s="2331"/>
      <c r="H24" s="2332"/>
      <c r="I24" s="2335"/>
      <c r="J24" s="2306"/>
      <c r="K24" s="2306"/>
      <c r="L24" s="2306"/>
      <c r="M24" s="2306"/>
      <c r="N24" s="2306"/>
      <c r="O24" s="2306"/>
      <c r="P24" s="2309"/>
      <c r="Q24" s="2312"/>
      <c r="R24" s="2315"/>
    </row>
    <row r="25" spans="1:18" s="10" customFormat="1" ht="14.1" customHeight="1">
      <c r="A25" s="2377"/>
      <c r="B25" s="2377"/>
      <c r="C25" s="207"/>
      <c r="D25" s="26"/>
      <c r="E25" s="26"/>
      <c r="F25" s="26"/>
      <c r="G25" s="13"/>
      <c r="H25" s="13"/>
      <c r="I25" s="14"/>
      <c r="J25" s="22"/>
      <c r="K25" s="22"/>
      <c r="L25" s="22"/>
      <c r="M25" s="22"/>
      <c r="N25" s="14"/>
      <c r="O25" s="22"/>
      <c r="P25" s="22"/>
    </row>
    <row r="26" spans="1:18" s="10" customFormat="1" ht="15" customHeight="1">
      <c r="A26" s="2378" t="s">
        <v>2407</v>
      </c>
      <c r="B26" s="2379"/>
      <c r="C26" s="2379"/>
      <c r="D26" s="2379"/>
      <c r="E26" s="2380"/>
      <c r="F26" s="2384" t="s">
        <v>2408</v>
      </c>
      <c r="G26" s="2385"/>
      <c r="H26" s="2385"/>
      <c r="I26" s="2385"/>
      <c r="J26" s="2385"/>
      <c r="K26" s="2385"/>
      <c r="L26" s="2385"/>
      <c r="M26" s="2385"/>
      <c r="N26" s="2385"/>
      <c r="O26" s="2385"/>
      <c r="P26" s="2385"/>
      <c r="Q26" s="2385"/>
      <c r="R26" s="2386"/>
    </row>
    <row r="27" spans="1:18" s="10" customFormat="1" ht="15" customHeight="1">
      <c r="A27" s="2381"/>
      <c r="B27" s="2382"/>
      <c r="C27" s="2382"/>
      <c r="D27" s="2382"/>
      <c r="E27" s="2383"/>
      <c r="F27" s="2387"/>
      <c r="G27" s="2388"/>
      <c r="H27" s="2388"/>
      <c r="I27" s="2388"/>
      <c r="J27" s="2388"/>
      <c r="K27" s="2388"/>
      <c r="L27" s="2388"/>
      <c r="M27" s="2388"/>
      <c r="N27" s="2388"/>
      <c r="O27" s="2388"/>
      <c r="P27" s="2388"/>
      <c r="Q27" s="2388"/>
      <c r="R27" s="2389"/>
    </row>
    <row r="28" spans="1:18" s="10" customFormat="1" ht="15" customHeight="1">
      <c r="A28" s="2390" t="s">
        <v>2409</v>
      </c>
      <c r="B28" s="2391"/>
      <c r="C28" s="2391"/>
      <c r="D28" s="2391"/>
      <c r="E28" s="2392"/>
      <c r="F28" s="2393" t="s">
        <v>2410</v>
      </c>
      <c r="G28" s="2394"/>
      <c r="H28" s="2394"/>
      <c r="I28" s="2394"/>
      <c r="J28" s="2394"/>
      <c r="K28" s="2394"/>
      <c r="L28" s="2394"/>
      <c r="M28" s="2394"/>
      <c r="N28" s="2394"/>
      <c r="O28" s="2394"/>
      <c r="P28" s="2394"/>
      <c r="Q28" s="2394"/>
      <c r="R28" s="2395"/>
    </row>
    <row r="29" spans="1:18" s="10" customFormat="1" ht="15" customHeight="1">
      <c r="A29" s="2396" t="s">
        <v>2411</v>
      </c>
      <c r="B29" s="2397"/>
      <c r="C29" s="2397"/>
      <c r="D29" s="2397"/>
      <c r="E29" s="2398"/>
      <c r="F29" s="2399" t="s">
        <v>1540</v>
      </c>
      <c r="G29" s="2400"/>
      <c r="H29" s="2400"/>
      <c r="I29" s="2400"/>
      <c r="J29" s="2400"/>
      <c r="K29" s="2400"/>
      <c r="L29" s="2400"/>
      <c r="M29" s="2400"/>
      <c r="N29" s="2400"/>
      <c r="O29" s="2400"/>
      <c r="P29" s="2400"/>
      <c r="Q29" s="2400"/>
      <c r="R29" s="2401"/>
    </row>
    <row r="30" spans="1:18" s="10" customFormat="1" ht="15" customHeight="1">
      <c r="A30" s="2368"/>
      <c r="B30" s="2369"/>
      <c r="C30" s="2369"/>
      <c r="D30" s="2369"/>
      <c r="E30" s="2369"/>
      <c r="F30" s="2370"/>
      <c r="G30" s="2371"/>
      <c r="H30" s="2371"/>
      <c r="I30" s="2371"/>
      <c r="J30" s="2371"/>
      <c r="K30" s="2371"/>
      <c r="L30" s="2371"/>
      <c r="M30" s="2372"/>
      <c r="N30" s="2372"/>
      <c r="O30" s="2372"/>
      <c r="P30" s="2372"/>
      <c r="Q30" s="2372"/>
      <c r="R30" s="2373"/>
    </row>
    <row r="31" spans="1:18" s="10" customFormat="1" ht="15" customHeight="1">
      <c r="A31" s="258"/>
      <c r="B31" s="440"/>
      <c r="C31" s="440"/>
      <c r="D31" s="440"/>
      <c r="E31" s="440"/>
      <c r="F31" s="440"/>
      <c r="K31" s="235"/>
      <c r="L31" s="206"/>
      <c r="M31" s="219" t="s">
        <v>2412</v>
      </c>
      <c r="N31" s="422" t="s">
        <v>2413</v>
      </c>
      <c r="O31" s="422" t="s">
        <v>2191</v>
      </c>
      <c r="P31" s="422" t="s">
        <v>2414</v>
      </c>
      <c r="Q31" s="422" t="s">
        <v>1745</v>
      </c>
      <c r="R31" s="422" t="s">
        <v>2415</v>
      </c>
    </row>
    <row r="32" spans="1:18" s="10" customFormat="1" ht="15" customHeight="1">
      <c r="A32" s="441"/>
      <c r="B32" s="442"/>
      <c r="C32" s="442"/>
      <c r="D32" s="442"/>
      <c r="E32" s="443"/>
      <c r="F32" s="444"/>
      <c r="L32" s="206"/>
      <c r="M32" s="231" t="s">
        <v>1752</v>
      </c>
      <c r="N32" s="231" t="s">
        <v>1747</v>
      </c>
      <c r="O32" s="231" t="s">
        <v>1747</v>
      </c>
      <c r="P32" s="231" t="s">
        <v>1748</v>
      </c>
      <c r="Q32" s="231" t="s">
        <v>1747</v>
      </c>
      <c r="R32" s="231" t="s">
        <v>1749</v>
      </c>
    </row>
    <row r="33" spans="1:18" s="38" customFormat="1" ht="14.1" customHeight="1">
      <c r="A33" s="2374" t="s">
        <v>1751</v>
      </c>
      <c r="B33" s="2374"/>
      <c r="C33" s="2375" t="s">
        <v>1547</v>
      </c>
      <c r="D33" s="2375"/>
      <c r="E33" s="209"/>
      <c r="F33" s="209"/>
      <c r="G33" s="2362" t="s">
        <v>1751</v>
      </c>
      <c r="H33" s="2362"/>
      <c r="I33" s="2367" t="s">
        <v>1222</v>
      </c>
      <c r="J33" s="2367"/>
      <c r="K33" s="223"/>
      <c r="L33" s="223"/>
      <c r="M33" s="2361" t="s">
        <v>1751</v>
      </c>
      <c r="N33" s="2362"/>
      <c r="O33" s="1972" t="s">
        <v>1752</v>
      </c>
      <c r="P33" s="1973"/>
      <c r="Q33" s="223"/>
      <c r="R33" s="223"/>
    </row>
    <row r="34" spans="1:18" s="38" customFormat="1" ht="14.1" customHeight="1">
      <c r="A34" s="2363" t="s">
        <v>1754</v>
      </c>
      <c r="B34" s="2364"/>
      <c r="C34" s="2365">
        <v>2816</v>
      </c>
      <c r="D34" s="2366"/>
      <c r="E34" s="150" t="s">
        <v>1755</v>
      </c>
      <c r="F34" s="232" t="s">
        <v>1905</v>
      </c>
      <c r="G34" s="2362" t="s">
        <v>1754</v>
      </c>
      <c r="H34" s="2362"/>
      <c r="I34" s="2367">
        <v>5701</v>
      </c>
      <c r="J34" s="2367"/>
      <c r="K34" s="230" t="s">
        <v>1755</v>
      </c>
      <c r="L34" s="223" t="s">
        <v>1757</v>
      </c>
      <c r="M34" s="2361" t="s">
        <v>1754</v>
      </c>
      <c r="N34" s="2362"/>
      <c r="O34" s="1966">
        <v>2836</v>
      </c>
      <c r="P34" s="1967"/>
      <c r="Q34" s="230" t="s">
        <v>1755</v>
      </c>
      <c r="R34" s="45" t="s">
        <v>1756</v>
      </c>
    </row>
    <row r="35" spans="1:18" s="402" customFormat="1" ht="14.1" customHeight="1">
      <c r="A35" s="2337" t="s">
        <v>1758</v>
      </c>
      <c r="B35" s="2338"/>
      <c r="C35" s="2355" t="s">
        <v>1759</v>
      </c>
      <c r="D35" s="2376"/>
      <c r="E35" s="2355" t="s">
        <v>1760</v>
      </c>
      <c r="F35" s="2356"/>
      <c r="G35" s="2362" t="s">
        <v>1758</v>
      </c>
      <c r="H35" s="2362"/>
      <c r="I35" s="2336" t="s">
        <v>1759</v>
      </c>
      <c r="J35" s="2336"/>
      <c r="K35" s="2336" t="s">
        <v>1760</v>
      </c>
      <c r="L35" s="2336"/>
      <c r="M35" s="2361" t="s">
        <v>1758</v>
      </c>
      <c r="N35" s="2362"/>
      <c r="O35" s="2336" t="s">
        <v>1759</v>
      </c>
      <c r="P35" s="2336"/>
      <c r="Q35" s="2336" t="s">
        <v>1760</v>
      </c>
      <c r="R35" s="2336"/>
    </row>
    <row r="36" spans="1:18" s="402" customFormat="1" ht="14.1" customHeight="1">
      <c r="A36" s="2337" t="s">
        <v>1750</v>
      </c>
      <c r="B36" s="2338"/>
      <c r="C36" s="2357" t="s">
        <v>2416</v>
      </c>
      <c r="D36" s="2348"/>
      <c r="E36" s="2349" t="s">
        <v>2417</v>
      </c>
      <c r="F36" s="2350"/>
      <c r="G36" s="2341" t="s">
        <v>1762</v>
      </c>
      <c r="H36" s="2341"/>
      <c r="I36" s="2346" t="s">
        <v>1739</v>
      </c>
      <c r="J36" s="2346"/>
      <c r="K36" s="2346" t="s">
        <v>2159</v>
      </c>
      <c r="L36" s="2346"/>
      <c r="M36" s="2340" t="s">
        <v>1750</v>
      </c>
      <c r="N36" s="2341"/>
      <c r="O36" s="1975" t="s">
        <v>1761</v>
      </c>
      <c r="P36" s="1976"/>
      <c r="Q36" s="2342" t="s">
        <v>1739</v>
      </c>
      <c r="R36" s="2343"/>
    </row>
    <row r="37" spans="1:18" s="402" customFormat="1" ht="14.1" customHeight="1">
      <c r="A37" s="2337" t="s">
        <v>1741</v>
      </c>
      <c r="B37" s="2338"/>
      <c r="C37" s="2357" t="s">
        <v>1739</v>
      </c>
      <c r="D37" s="2348"/>
      <c r="E37" s="2349"/>
      <c r="F37" s="2350"/>
      <c r="G37" s="2341"/>
      <c r="H37" s="2341"/>
      <c r="I37" s="2346" t="s">
        <v>1739</v>
      </c>
      <c r="J37" s="2346"/>
      <c r="K37" s="2346" t="s">
        <v>1739</v>
      </c>
      <c r="L37" s="2346"/>
      <c r="M37" s="2340" t="s">
        <v>1749</v>
      </c>
      <c r="N37" s="2341"/>
      <c r="O37" s="1975" t="s">
        <v>1739</v>
      </c>
      <c r="P37" s="1976"/>
      <c r="Q37" s="2342" t="s">
        <v>1764</v>
      </c>
      <c r="R37" s="2343"/>
    </row>
    <row r="38" spans="1:18" s="402" customFormat="1" ht="14.1" customHeight="1">
      <c r="A38" s="2337" t="s">
        <v>1767</v>
      </c>
      <c r="B38" s="2338"/>
      <c r="C38" s="2357" t="s">
        <v>2416</v>
      </c>
      <c r="D38" s="2348"/>
      <c r="E38" s="2358" t="s">
        <v>2418</v>
      </c>
      <c r="F38" s="2350"/>
      <c r="G38" s="233"/>
      <c r="H38" s="234"/>
      <c r="I38" s="2359"/>
      <c r="J38" s="2360"/>
      <c r="K38" s="2359"/>
      <c r="L38" s="2360"/>
      <c r="M38" s="2340" t="s">
        <v>1741</v>
      </c>
      <c r="N38" s="2341"/>
      <c r="O38" s="1975" t="s">
        <v>1761</v>
      </c>
      <c r="P38" s="1976"/>
      <c r="Q38" s="2342" t="s">
        <v>1766</v>
      </c>
      <c r="R38" s="2343"/>
    </row>
    <row r="39" spans="1:18" s="402" customFormat="1" ht="14.1" customHeight="1">
      <c r="A39" s="2337" t="s">
        <v>662</v>
      </c>
      <c r="B39" s="2338"/>
      <c r="C39" s="2347" t="s">
        <v>1739</v>
      </c>
      <c r="D39" s="2348"/>
      <c r="E39" s="2349" t="s">
        <v>2419</v>
      </c>
      <c r="F39" s="2350"/>
      <c r="G39" s="2341"/>
      <c r="H39" s="2341"/>
      <c r="I39" s="2346" t="s">
        <v>1739</v>
      </c>
      <c r="J39" s="2346"/>
      <c r="K39" s="2346" t="s">
        <v>1739</v>
      </c>
      <c r="L39" s="2346"/>
      <c r="M39" s="2340" t="s">
        <v>662</v>
      </c>
      <c r="N39" s="2341"/>
      <c r="O39" s="1975" t="s">
        <v>1739</v>
      </c>
      <c r="P39" s="1976"/>
      <c r="Q39" s="2342" t="s">
        <v>1768</v>
      </c>
      <c r="R39" s="2343"/>
    </row>
    <row r="40" spans="1:18" s="402" customFormat="1" ht="14.1" customHeight="1">
      <c r="A40" s="2344"/>
      <c r="B40" s="2345"/>
      <c r="C40" s="3183"/>
      <c r="D40" s="3184"/>
      <c r="E40" s="3185"/>
      <c r="F40" s="3186"/>
      <c r="G40" s="2341"/>
      <c r="H40" s="2341"/>
      <c r="I40" s="2346"/>
      <c r="J40" s="2346"/>
      <c r="K40" s="2346"/>
      <c r="L40" s="2346"/>
      <c r="M40" s="2340"/>
      <c r="N40" s="2341"/>
      <c r="O40" s="2351" t="s">
        <v>1739</v>
      </c>
      <c r="P40" s="2352"/>
      <c r="Q40" s="2353" t="s">
        <v>1739</v>
      </c>
      <c r="R40" s="2354"/>
    </row>
    <row r="41" spans="1:18" s="367" customFormat="1" ht="15">
      <c r="A41" s="2339" t="s">
        <v>1770</v>
      </c>
      <c r="B41" s="1971"/>
      <c r="C41" s="1971"/>
      <c r="D41" s="1971"/>
      <c r="E41" s="1971"/>
      <c r="F41" s="1971"/>
      <c r="G41" s="1971"/>
      <c r="H41" s="1971"/>
      <c r="I41" s="1971"/>
      <c r="J41" s="1971"/>
      <c r="K41" s="1971"/>
      <c r="L41" s="1971"/>
      <c r="M41" s="1971"/>
      <c r="N41" s="1971"/>
      <c r="O41" s="1971"/>
      <c r="P41" s="1971"/>
      <c r="Q41" s="1971"/>
      <c r="R41" s="1971"/>
    </row>
    <row r="42" spans="1:18" s="367" customFormat="1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402" customFormat="1">
      <c r="A43" s="403" t="s">
        <v>1772</v>
      </c>
      <c r="B43" s="404"/>
      <c r="C43" s="404"/>
      <c r="D43" s="404"/>
      <c r="E43" s="403"/>
      <c r="F43" s="404"/>
      <c r="G43" s="403" t="s">
        <v>1773</v>
      </c>
      <c r="H43" s="404"/>
      <c r="I43" s="404"/>
      <c r="J43" s="403"/>
      <c r="K43" s="404"/>
      <c r="L43" s="404"/>
      <c r="M43" s="403" t="s">
        <v>2041</v>
      </c>
      <c r="N43" s="404"/>
      <c r="O43" s="404"/>
      <c r="P43" s="404"/>
      <c r="Q43" s="404"/>
    </row>
    <row r="44" spans="1:18" s="402" customFormat="1">
      <c r="A44" s="403" t="s">
        <v>1774</v>
      </c>
      <c r="B44" s="404"/>
      <c r="C44" s="404"/>
      <c r="D44" s="404"/>
      <c r="E44" s="403"/>
      <c r="F44" s="404"/>
      <c r="G44" s="403" t="s">
        <v>1775</v>
      </c>
      <c r="H44" s="404"/>
      <c r="I44" s="404"/>
      <c r="J44" s="403"/>
      <c r="K44" s="404"/>
      <c r="L44" s="404"/>
      <c r="M44" s="403" t="s">
        <v>2042</v>
      </c>
      <c r="N44" s="404"/>
      <c r="O44" s="404"/>
      <c r="P44" s="404"/>
      <c r="Q44" s="404"/>
    </row>
    <row r="45" spans="1:18" s="402" customFormat="1">
      <c r="A45" s="372" t="s">
        <v>2043</v>
      </c>
      <c r="B45" s="404"/>
      <c r="C45" s="404"/>
      <c r="D45" s="404"/>
      <c r="E45" s="405"/>
      <c r="F45" s="405"/>
      <c r="G45" s="374" t="s">
        <v>2044</v>
      </c>
      <c r="H45" s="404"/>
      <c r="I45" s="404"/>
      <c r="J45" s="404"/>
      <c r="K45" s="404"/>
      <c r="L45" s="404"/>
      <c r="M45" s="372" t="s">
        <v>2045</v>
      </c>
      <c r="N45" s="404"/>
      <c r="O45" s="404"/>
      <c r="P45" s="404"/>
      <c r="Q45" s="404"/>
    </row>
    <row r="46" spans="1:18" s="402" customFormat="1" ht="13.35" customHeight="1">
      <c r="A46" s="404"/>
      <c r="B46" s="404"/>
      <c r="C46" s="404"/>
      <c r="D46" s="404"/>
      <c r="E46" s="405"/>
      <c r="F46" s="405"/>
      <c r="G46" s="404"/>
      <c r="H46" s="404"/>
      <c r="I46" s="404"/>
      <c r="J46" s="404"/>
      <c r="K46" s="404"/>
      <c r="L46" s="404"/>
      <c r="M46" s="403"/>
      <c r="N46" s="404"/>
      <c r="O46" s="404"/>
      <c r="P46" s="404"/>
      <c r="Q46" s="404"/>
    </row>
    <row r="47" spans="1:18" ht="13.35" customHeight="1">
      <c r="A47" s="404"/>
      <c r="B47" s="404"/>
      <c r="C47" s="404"/>
      <c r="D47" s="404"/>
      <c r="E47" s="404"/>
      <c r="F47" s="404"/>
      <c r="G47" s="404"/>
      <c r="H47" s="404"/>
      <c r="I47" s="404"/>
      <c r="J47" s="404"/>
      <c r="K47" s="404"/>
      <c r="L47" s="404"/>
      <c r="M47" s="372"/>
      <c r="N47" s="404"/>
      <c r="O47" s="404"/>
      <c r="P47" s="404"/>
      <c r="Q47" s="404"/>
      <c r="R47" s="402"/>
    </row>
    <row r="48" spans="1:18" s="382" customFormat="1" ht="13.35" customHeight="1">
      <c r="A48" s="381"/>
      <c r="B48" s="381"/>
      <c r="C48" s="381"/>
    </row>
    <row r="49" spans="1:18" s="411" customFormat="1" ht="13.35" customHeight="1">
      <c r="A49" s="382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</row>
    <row r="50" spans="1:18" s="382" customFormat="1" ht="13.35" customHeight="1"/>
    <row r="51" spans="1:18" s="382" customFormat="1" ht="13.35" customHeight="1"/>
    <row r="52" spans="1:18" s="382" customFormat="1" ht="13.35" customHeight="1"/>
    <row r="53" spans="1:18" s="382" customFormat="1" ht="13.35" customHeight="1"/>
    <row r="54" spans="1:18" ht="13.35" customHeight="1"/>
  </sheetData>
  <mergeCells count="162">
    <mergeCell ref="N16:N18"/>
    <mergeCell ref="O16:O18"/>
    <mergeCell ref="P16:P18"/>
    <mergeCell ref="Q16:Q18"/>
    <mergeCell ref="R16:R18"/>
    <mergeCell ref="A17:B17"/>
    <mergeCell ref="A18:B18"/>
    <mergeCell ref="A14:B14"/>
    <mergeCell ref="A15:B15"/>
    <mergeCell ref="A16:B16"/>
    <mergeCell ref="G16:H18"/>
    <mergeCell ref="I16:I18"/>
    <mergeCell ref="J16:J18"/>
    <mergeCell ref="K16:K18"/>
    <mergeCell ref="L16:L18"/>
    <mergeCell ref="M16:M18"/>
    <mergeCell ref="J13:J15"/>
    <mergeCell ref="K13:K15"/>
    <mergeCell ref="L13:L15"/>
    <mergeCell ref="M13:M15"/>
    <mergeCell ref="P13:P15"/>
    <mergeCell ref="Q13:Q15"/>
    <mergeCell ref="R13:R15"/>
    <mergeCell ref="N13:N15"/>
    <mergeCell ref="P10:P12"/>
    <mergeCell ref="Q10:Q12"/>
    <mergeCell ref="R10:R12"/>
    <mergeCell ref="A5:F5"/>
    <mergeCell ref="A6:B6"/>
    <mergeCell ref="G6:H6"/>
    <mergeCell ref="N7:N9"/>
    <mergeCell ref="O7:O9"/>
    <mergeCell ref="P7:P9"/>
    <mergeCell ref="Q7:Q9"/>
    <mergeCell ref="R7:R9"/>
    <mergeCell ref="O13:O15"/>
    <mergeCell ref="A7:B7"/>
    <mergeCell ref="G7:H9"/>
    <mergeCell ref="I7:I9"/>
    <mergeCell ref="J7:J9"/>
    <mergeCell ref="K7:K9"/>
    <mergeCell ref="L7:L9"/>
    <mergeCell ref="A8:B8"/>
    <mergeCell ref="A9:B9"/>
    <mergeCell ref="M7:M9"/>
    <mergeCell ref="A25:B25"/>
    <mergeCell ref="A26:E27"/>
    <mergeCell ref="F26:R27"/>
    <mergeCell ref="A28:E28"/>
    <mergeCell ref="F28:R28"/>
    <mergeCell ref="A29:E29"/>
    <mergeCell ref="F29:R29"/>
    <mergeCell ref="M10:M12"/>
    <mergeCell ref="N10:N12"/>
    <mergeCell ref="O10:O12"/>
    <mergeCell ref="A10:B10"/>
    <mergeCell ref="G10:H12"/>
    <mergeCell ref="I10:I12"/>
    <mergeCell ref="J10:J12"/>
    <mergeCell ref="K10:K12"/>
    <mergeCell ref="L10:L12"/>
    <mergeCell ref="A11:B11"/>
    <mergeCell ref="A12:B12"/>
    <mergeCell ref="A13:B13"/>
    <mergeCell ref="G13:H15"/>
    <mergeCell ref="I13:I15"/>
    <mergeCell ref="M19:M21"/>
    <mergeCell ref="N19:N21"/>
    <mergeCell ref="O19:O21"/>
    <mergeCell ref="C36:D36"/>
    <mergeCell ref="E36:F36"/>
    <mergeCell ref="G36:H36"/>
    <mergeCell ref="I36:J36"/>
    <mergeCell ref="K36:L36"/>
    <mergeCell ref="M36:N36"/>
    <mergeCell ref="A35:B35"/>
    <mergeCell ref="C35:D35"/>
    <mergeCell ref="G35:H35"/>
    <mergeCell ref="K35:L35"/>
    <mergeCell ref="C34:D34"/>
    <mergeCell ref="G34:H34"/>
    <mergeCell ref="I34:J34"/>
    <mergeCell ref="M34:N34"/>
    <mergeCell ref="O34:P34"/>
    <mergeCell ref="A30:E30"/>
    <mergeCell ref="F30:R30"/>
    <mergeCell ref="A33:B33"/>
    <mergeCell ref="C33:D33"/>
    <mergeCell ref="G33:H33"/>
    <mergeCell ref="I33:J33"/>
    <mergeCell ref="M33:N33"/>
    <mergeCell ref="O33:P33"/>
    <mergeCell ref="C38:D38"/>
    <mergeCell ref="E38:F38"/>
    <mergeCell ref="Q19:Q21"/>
    <mergeCell ref="R19:R21"/>
    <mergeCell ref="A20:B20"/>
    <mergeCell ref="I38:J38"/>
    <mergeCell ref="K38:L38"/>
    <mergeCell ref="M38:N38"/>
    <mergeCell ref="O38:P38"/>
    <mergeCell ref="Q38:R38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O36:P36"/>
    <mergeCell ref="M35:N35"/>
    <mergeCell ref="Q36:R36"/>
    <mergeCell ref="O35:P35"/>
    <mergeCell ref="A34:B34"/>
    <mergeCell ref="Q35:R35"/>
    <mergeCell ref="A36:B36"/>
    <mergeCell ref="A41:R41"/>
    <mergeCell ref="M39:N39"/>
    <mergeCell ref="O39:P39"/>
    <mergeCell ref="Q39:R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O40:P40"/>
    <mergeCell ref="Q40:R40"/>
    <mergeCell ref="E35:F35"/>
    <mergeCell ref="I35:J35"/>
    <mergeCell ref="A38:B38"/>
    <mergeCell ref="N22:N24"/>
    <mergeCell ref="O22:O24"/>
    <mergeCell ref="P22:P24"/>
    <mergeCell ref="Q22:Q24"/>
    <mergeCell ref="R22:R24"/>
    <mergeCell ref="A23:B23"/>
    <mergeCell ref="A24:B24"/>
    <mergeCell ref="G19:H21"/>
    <mergeCell ref="I19:I21"/>
    <mergeCell ref="J19:J21"/>
    <mergeCell ref="K19:K21"/>
    <mergeCell ref="L19:L21"/>
    <mergeCell ref="A21:B21"/>
    <mergeCell ref="A19:B19"/>
    <mergeCell ref="A22:B22"/>
    <mergeCell ref="G22:H24"/>
    <mergeCell ref="I22:I24"/>
    <mergeCell ref="J22:J24"/>
    <mergeCell ref="K22:K24"/>
    <mergeCell ref="L22:L24"/>
    <mergeCell ref="M22:M24"/>
    <mergeCell ref="P19:P21"/>
  </mergeCells>
  <hyperlinks>
    <hyperlink ref="M45" r:id="rId1" xr:uid="{6CC88257-9AF8-4DFC-909D-E00D1210B7AF}"/>
    <hyperlink ref="A45" r:id="rId2" xr:uid="{E8932251-EFF3-4998-9035-80BE4AB4E58B}"/>
    <hyperlink ref="G45" r:id="rId3" xr:uid="{9ACEF21D-F637-4348-BAD6-846D1EAD7F2B}"/>
  </hyperlinks>
  <pageMargins left="0.7" right="0.7" top="0.75" bottom="0.75" header="0.3" footer="0.3"/>
  <pageSetup paperSize="9" orientation="portrait" r:id="rId4"/>
  <headerFooter>
    <oddFooter>&amp;L_x000D_&amp;1#&amp;"Calibri"&amp;10&amp;K000000 Sensitivity: Internal</oddFooter>
  </headerFooter>
  <drawing r:id="rId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2EBF-B004-4A69-9BC3-C3AADA1556C1}">
  <sheetPr codeName="Sheet31">
    <tabColor rgb="FFCC99FF"/>
  </sheetPr>
  <dimension ref="A1:Q51"/>
  <sheetViews>
    <sheetView zoomScale="95" zoomScaleNormal="95" workbookViewId="0">
      <selection activeCell="A3" sqref="A3:XFD3"/>
    </sheetView>
  </sheetViews>
  <sheetFormatPr defaultColWidth="9.42578125" defaultRowHeight="12.75" customHeight="1"/>
  <cols>
    <col min="1" max="1" width="12.42578125" style="375" customWidth="1"/>
    <col min="2" max="2" width="15.42578125" style="375" customWidth="1"/>
    <col min="3" max="6" width="13.42578125" style="375" customWidth="1"/>
    <col min="7" max="8" width="11.5703125" style="375" customWidth="1"/>
    <col min="9" max="12" width="12.42578125" style="375" customWidth="1"/>
    <col min="13" max="17" width="11.5703125" style="375" customWidth="1"/>
    <col min="18" max="16384" width="9.42578125" style="375"/>
  </cols>
  <sheetData>
    <row r="1" spans="1:17">
      <c r="A1" s="367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17" s="459" customFormat="1" ht="26.25">
      <c r="A2" s="2423" t="s">
        <v>1917</v>
      </c>
      <c r="B2" s="2423"/>
      <c r="C2" s="458" t="s">
        <v>1664</v>
      </c>
      <c r="D2" s="388"/>
      <c r="E2" s="388"/>
      <c r="F2" s="388"/>
      <c r="G2" s="388"/>
      <c r="H2" s="388"/>
      <c r="I2" s="388"/>
      <c r="J2" s="388"/>
      <c r="K2" s="390"/>
      <c r="L2" s="390"/>
      <c r="M2" s="390"/>
      <c r="N2" s="390"/>
      <c r="O2" s="390"/>
      <c r="P2" s="389"/>
      <c r="Q2" s="389"/>
    </row>
    <row r="3" spans="1:17" ht="15.75">
      <c r="A3" s="376"/>
      <c r="B3" s="377"/>
      <c r="C3" s="378"/>
      <c r="D3" s="378"/>
      <c r="E3" s="378"/>
      <c r="F3" s="378"/>
      <c r="G3" s="378"/>
      <c r="H3" s="378"/>
      <c r="I3" s="378"/>
      <c r="J3" s="378"/>
      <c r="K3" s="379"/>
      <c r="L3" s="379"/>
      <c r="M3" s="379"/>
      <c r="N3" s="379"/>
      <c r="O3" s="379"/>
      <c r="P3" s="367"/>
      <c r="Q3" s="367"/>
    </row>
    <row r="4" spans="1:17" ht="15.75">
      <c r="A4" s="376"/>
      <c r="B4" s="377"/>
      <c r="C4" s="378"/>
      <c r="D4" s="378"/>
      <c r="E4" s="378"/>
      <c r="F4" s="378"/>
      <c r="G4" s="378"/>
      <c r="H4" s="378"/>
      <c r="I4" s="378"/>
      <c r="J4" s="378"/>
      <c r="K4" s="379"/>
      <c r="L4" s="379"/>
      <c r="M4" s="379"/>
      <c r="N4" s="379"/>
      <c r="O4" s="379"/>
      <c r="P4" s="367"/>
      <c r="Q4" s="367"/>
    </row>
    <row r="5" spans="1:17" ht="15.75">
      <c r="A5" s="2416" t="s">
        <v>2420</v>
      </c>
      <c r="B5" s="1901"/>
      <c r="C5" s="1901"/>
      <c r="D5" s="1901"/>
      <c r="E5" s="1901"/>
      <c r="F5" s="1902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ht="45">
      <c r="A6" s="2417" t="s">
        <v>1692</v>
      </c>
      <c r="B6" s="2418"/>
      <c r="C6" s="139" t="s">
        <v>1693</v>
      </c>
      <c r="D6" s="139" t="s">
        <v>1694</v>
      </c>
      <c r="E6" s="139" t="s">
        <v>1695</v>
      </c>
      <c r="F6" s="139" t="s">
        <v>1696</v>
      </c>
      <c r="G6" s="2456" t="s">
        <v>1697</v>
      </c>
      <c r="H6" s="2418"/>
      <c r="I6" s="139" t="s">
        <v>1693</v>
      </c>
      <c r="J6" s="139" t="s">
        <v>2421</v>
      </c>
      <c r="K6" s="940" t="s">
        <v>2422</v>
      </c>
      <c r="L6" s="496" t="s">
        <v>2423</v>
      </c>
      <c r="M6" s="496" t="s">
        <v>2424</v>
      </c>
      <c r="N6" s="427"/>
      <c r="O6" s="427"/>
      <c r="P6" s="427"/>
      <c r="Q6" s="141"/>
    </row>
    <row r="7" spans="1:17" ht="15">
      <c r="A7" s="3181" t="s">
        <v>1992</v>
      </c>
      <c r="B7" s="3182"/>
      <c r="C7" s="434" t="s">
        <v>1992</v>
      </c>
      <c r="D7" s="432" t="s">
        <v>1992</v>
      </c>
      <c r="E7" s="432" t="s">
        <v>1992</v>
      </c>
      <c r="F7" s="433" t="s">
        <v>1992</v>
      </c>
      <c r="G7" s="2320" t="s">
        <v>2425</v>
      </c>
      <c r="H7" s="2321"/>
      <c r="I7" s="2325" t="s">
        <v>2426</v>
      </c>
      <c r="J7" s="2424">
        <v>45165</v>
      </c>
      <c r="K7" s="2424">
        <v>45169</v>
      </c>
      <c r="L7" s="2424">
        <v>45173</v>
      </c>
      <c r="M7" s="2424">
        <v>45175</v>
      </c>
      <c r="N7" s="2427"/>
      <c r="O7" s="2427"/>
      <c r="P7" s="2427"/>
      <c r="Q7" s="2429"/>
    </row>
    <row r="8" spans="1:17" ht="14.85" customHeight="1">
      <c r="A8" s="2316" t="s">
        <v>1732</v>
      </c>
      <c r="B8" s="2317"/>
      <c r="C8" s="393" t="s">
        <v>2397</v>
      </c>
      <c r="D8" s="393" t="s">
        <v>661</v>
      </c>
      <c r="E8" s="394">
        <v>45154</v>
      </c>
      <c r="F8" s="436">
        <v>45156</v>
      </c>
      <c r="G8" s="2322"/>
      <c r="H8" s="2226"/>
      <c r="I8" s="2219"/>
      <c r="J8" s="2425"/>
      <c r="K8" s="2425"/>
      <c r="L8" s="2425"/>
      <c r="M8" s="2425"/>
      <c r="N8" s="2428"/>
      <c r="O8" s="2428"/>
      <c r="P8" s="2428"/>
      <c r="Q8" s="2430"/>
    </row>
    <row r="9" spans="1:17" ht="14.85" customHeight="1">
      <c r="A9" s="2318" t="s">
        <v>1868</v>
      </c>
      <c r="B9" s="2319"/>
      <c r="C9" s="435" t="s">
        <v>1869</v>
      </c>
      <c r="D9" s="435" t="s">
        <v>1221</v>
      </c>
      <c r="E9" s="437">
        <v>45157</v>
      </c>
      <c r="F9" s="438">
        <v>45159</v>
      </c>
      <c r="G9" s="2323"/>
      <c r="H9" s="2324"/>
      <c r="I9" s="2326"/>
      <c r="J9" s="2425"/>
      <c r="K9" s="2425"/>
      <c r="L9" s="2426"/>
      <c r="M9" s="2426"/>
      <c r="N9" s="2431"/>
      <c r="O9" s="2431"/>
      <c r="P9" s="2431"/>
      <c r="Q9" s="2432"/>
    </row>
    <row r="10" spans="1:17" ht="14.25" customHeight="1">
      <c r="A10" s="3181" t="s">
        <v>1992</v>
      </c>
      <c r="B10" s="3182"/>
      <c r="C10" s="408" t="s">
        <v>1992</v>
      </c>
      <c r="D10" s="408" t="s">
        <v>1992</v>
      </c>
      <c r="E10" s="408" t="s">
        <v>1992</v>
      </c>
      <c r="F10" s="439" t="s">
        <v>1992</v>
      </c>
      <c r="G10" s="2320" t="s">
        <v>2427</v>
      </c>
      <c r="H10" s="2321"/>
      <c r="I10" s="2325" t="s">
        <v>2428</v>
      </c>
      <c r="J10" s="2424">
        <f>J7+7</f>
        <v>45172</v>
      </c>
      <c r="K10" s="2424">
        <f>K7+7</f>
        <v>45176</v>
      </c>
      <c r="L10" s="2424">
        <f>L7+7</f>
        <v>45180</v>
      </c>
      <c r="M10" s="2424">
        <f>M7+7</f>
        <v>45182</v>
      </c>
      <c r="N10" s="2427"/>
      <c r="O10" s="2427"/>
      <c r="P10" s="2427"/>
      <c r="Q10" s="2429"/>
    </row>
    <row r="11" spans="1:17" ht="15">
      <c r="A11" s="2316" t="s">
        <v>1701</v>
      </c>
      <c r="B11" s="2317"/>
      <c r="C11" s="393" t="s">
        <v>1702</v>
      </c>
      <c r="D11" s="393" t="s">
        <v>661</v>
      </c>
      <c r="E11" s="394">
        <f>E8+7</f>
        <v>45161</v>
      </c>
      <c r="F11" s="436">
        <f>F8+7</f>
        <v>45163</v>
      </c>
      <c r="G11" s="2322"/>
      <c r="H11" s="2226"/>
      <c r="I11" s="2219"/>
      <c r="J11" s="2219"/>
      <c r="K11" s="2219"/>
      <c r="L11" s="2425"/>
      <c r="M11" s="2425"/>
      <c r="N11" s="2428"/>
      <c r="O11" s="2428"/>
      <c r="P11" s="2428"/>
      <c r="Q11" s="2430"/>
    </row>
    <row r="12" spans="1:17" ht="15">
      <c r="A12" s="2318" t="s">
        <v>1868</v>
      </c>
      <c r="B12" s="2319"/>
      <c r="C12" s="435" t="s">
        <v>1874</v>
      </c>
      <c r="D12" s="435" t="s">
        <v>1221</v>
      </c>
      <c r="E12" s="437">
        <f>E9+7</f>
        <v>45164</v>
      </c>
      <c r="F12" s="438">
        <f>F9+7</f>
        <v>45166</v>
      </c>
      <c r="G12" s="2323"/>
      <c r="H12" s="2324"/>
      <c r="I12" s="2326"/>
      <c r="J12" s="2219"/>
      <c r="K12" s="2219"/>
      <c r="L12" s="2426"/>
      <c r="M12" s="2426"/>
      <c r="N12" s="2428"/>
      <c r="O12" s="2428"/>
      <c r="P12" s="2428"/>
      <c r="Q12" s="2430"/>
    </row>
    <row r="13" spans="1:17" ht="14.25" customHeight="1">
      <c r="A13" s="3181" t="s">
        <v>1992</v>
      </c>
      <c r="B13" s="3182"/>
      <c r="C13" s="408" t="s">
        <v>1992</v>
      </c>
      <c r="D13" s="408" t="s">
        <v>1992</v>
      </c>
      <c r="E13" s="408" t="s">
        <v>1992</v>
      </c>
      <c r="F13" s="439" t="s">
        <v>1992</v>
      </c>
      <c r="G13" s="2320" t="s">
        <v>2429</v>
      </c>
      <c r="H13" s="2321"/>
      <c r="I13" s="2325" t="s">
        <v>2430</v>
      </c>
      <c r="J13" s="2424">
        <f>J10+7</f>
        <v>45179</v>
      </c>
      <c r="K13" s="2424">
        <f t="shared" ref="K13" si="0">K10+7</f>
        <v>45183</v>
      </c>
      <c r="L13" s="2424">
        <f t="shared" ref="L13:M13" si="1">L10+7</f>
        <v>45187</v>
      </c>
      <c r="M13" s="2424">
        <f t="shared" si="1"/>
        <v>45189</v>
      </c>
      <c r="N13" s="2427"/>
      <c r="O13" s="2427"/>
      <c r="P13" s="2427"/>
      <c r="Q13" s="2429"/>
    </row>
    <row r="14" spans="1:17" ht="15">
      <c r="A14" s="2316" t="s">
        <v>1709</v>
      </c>
      <c r="B14" s="2317"/>
      <c r="C14" s="393" t="s">
        <v>1710</v>
      </c>
      <c r="D14" s="393" t="s">
        <v>661</v>
      </c>
      <c r="E14" s="394">
        <f>E11+7</f>
        <v>45168</v>
      </c>
      <c r="F14" s="436">
        <f>F11+7</f>
        <v>45170</v>
      </c>
      <c r="G14" s="2322"/>
      <c r="H14" s="2226"/>
      <c r="I14" s="2219"/>
      <c r="J14" s="2219"/>
      <c r="K14" s="2219"/>
      <c r="L14" s="2425"/>
      <c r="M14" s="2425"/>
      <c r="N14" s="2428"/>
      <c r="O14" s="2428"/>
      <c r="P14" s="2428"/>
      <c r="Q14" s="2430"/>
    </row>
    <row r="15" spans="1:17" ht="15">
      <c r="A15" s="2318" t="s">
        <v>1868</v>
      </c>
      <c r="B15" s="2319"/>
      <c r="C15" s="435" t="s">
        <v>1879</v>
      </c>
      <c r="D15" s="435" t="s">
        <v>1221</v>
      </c>
      <c r="E15" s="437">
        <f>E12+7</f>
        <v>45171</v>
      </c>
      <c r="F15" s="795">
        <f>F12+7</f>
        <v>45173</v>
      </c>
      <c r="G15" s="2323"/>
      <c r="H15" s="2324"/>
      <c r="I15" s="2326"/>
      <c r="J15" s="2219"/>
      <c r="K15" s="2219"/>
      <c r="L15" s="2426"/>
      <c r="M15" s="2426"/>
      <c r="N15" s="2428"/>
      <c r="O15" s="2428"/>
      <c r="P15" s="2428"/>
      <c r="Q15" s="2430"/>
    </row>
    <row r="16" spans="1:17" ht="15">
      <c r="A16" s="3181" t="s">
        <v>1992</v>
      </c>
      <c r="B16" s="3182"/>
      <c r="C16" s="434" t="s">
        <v>1992</v>
      </c>
      <c r="D16" s="408" t="s">
        <v>1992</v>
      </c>
      <c r="E16" s="408" t="s">
        <v>1992</v>
      </c>
      <c r="F16" s="439" t="s">
        <v>1992</v>
      </c>
      <c r="G16" s="2320" t="s">
        <v>1974</v>
      </c>
      <c r="H16" s="2321"/>
      <c r="I16" s="2325" t="s">
        <v>2431</v>
      </c>
      <c r="J16" s="2424">
        <f>J13+7</f>
        <v>45186</v>
      </c>
      <c r="K16" s="2424">
        <f t="shared" ref="K16" si="2">K13+7</f>
        <v>45190</v>
      </c>
      <c r="L16" s="2424">
        <f t="shared" ref="L16:M16" si="3">L13+7</f>
        <v>45194</v>
      </c>
      <c r="M16" s="2424">
        <f t="shared" si="3"/>
        <v>45196</v>
      </c>
      <c r="N16" s="2427"/>
      <c r="O16" s="2427"/>
      <c r="P16" s="2427"/>
      <c r="Q16" s="2429"/>
    </row>
    <row r="17" spans="1:17" ht="15">
      <c r="A17" s="2316" t="s">
        <v>1717</v>
      </c>
      <c r="B17" s="2317"/>
      <c r="C17" s="393" t="s">
        <v>1718</v>
      </c>
      <c r="D17" s="393" t="s">
        <v>661</v>
      </c>
      <c r="E17" s="394">
        <f>E14+7</f>
        <v>45175</v>
      </c>
      <c r="F17" s="436">
        <f>F14+7</f>
        <v>45177</v>
      </c>
      <c r="G17" s="2322"/>
      <c r="H17" s="2226"/>
      <c r="I17" s="2219"/>
      <c r="J17" s="2219"/>
      <c r="K17" s="2219"/>
      <c r="L17" s="2425"/>
      <c r="M17" s="2425"/>
      <c r="N17" s="2428"/>
      <c r="O17" s="2428"/>
      <c r="P17" s="2428"/>
      <c r="Q17" s="2430"/>
    </row>
    <row r="18" spans="1:17" ht="15">
      <c r="A18" s="2318" t="s">
        <v>1868</v>
      </c>
      <c r="B18" s="2319"/>
      <c r="C18" s="435" t="s">
        <v>1884</v>
      </c>
      <c r="D18" s="435" t="s">
        <v>1221</v>
      </c>
      <c r="E18" s="437">
        <f>E15+7</f>
        <v>45178</v>
      </c>
      <c r="F18" s="795">
        <f>F15+7</f>
        <v>45180</v>
      </c>
      <c r="G18" s="2323"/>
      <c r="H18" s="2324"/>
      <c r="I18" s="2326"/>
      <c r="J18" s="2219"/>
      <c r="K18" s="2219"/>
      <c r="L18" s="2426"/>
      <c r="M18" s="2426"/>
      <c r="N18" s="2428"/>
      <c r="O18" s="2428"/>
      <c r="P18" s="2428"/>
      <c r="Q18" s="2430"/>
    </row>
    <row r="19" spans="1:17" ht="14.25" customHeight="1">
      <c r="A19" s="3181" t="s">
        <v>1992</v>
      </c>
      <c r="B19" s="3182"/>
      <c r="C19" s="434" t="s">
        <v>1992</v>
      </c>
      <c r="D19" s="408" t="s">
        <v>1992</v>
      </c>
      <c r="E19" s="408" t="s">
        <v>1992</v>
      </c>
      <c r="F19" s="439" t="s">
        <v>1992</v>
      </c>
      <c r="G19" s="2320" t="s">
        <v>2432</v>
      </c>
      <c r="H19" s="2321"/>
      <c r="I19" s="2325" t="s">
        <v>2433</v>
      </c>
      <c r="J19" s="2424">
        <f>J16+7</f>
        <v>45193</v>
      </c>
      <c r="K19" s="2424">
        <f t="shared" ref="K19" si="4">K16+7</f>
        <v>45197</v>
      </c>
      <c r="L19" s="2424">
        <f t="shared" ref="L19:M19" si="5">L16+7</f>
        <v>45201</v>
      </c>
      <c r="M19" s="2424">
        <f t="shared" si="5"/>
        <v>45203</v>
      </c>
      <c r="N19" s="2427"/>
      <c r="O19" s="2427"/>
      <c r="P19" s="2427"/>
      <c r="Q19" s="2429"/>
    </row>
    <row r="20" spans="1:17" ht="15">
      <c r="A20" s="2316" t="s">
        <v>1722</v>
      </c>
      <c r="B20" s="2317"/>
      <c r="C20" s="393" t="s">
        <v>1723</v>
      </c>
      <c r="D20" s="393" t="s">
        <v>661</v>
      </c>
      <c r="E20" s="394">
        <f>E17+7</f>
        <v>45182</v>
      </c>
      <c r="F20" s="436">
        <f>F17+7</f>
        <v>45184</v>
      </c>
      <c r="G20" s="2322"/>
      <c r="H20" s="2226"/>
      <c r="I20" s="2219"/>
      <c r="J20" s="2219"/>
      <c r="K20" s="2219"/>
      <c r="L20" s="2425"/>
      <c r="M20" s="2425"/>
      <c r="N20" s="2428"/>
      <c r="O20" s="2428"/>
      <c r="P20" s="2428"/>
      <c r="Q20" s="2430"/>
    </row>
    <row r="21" spans="1:17" ht="15">
      <c r="A21" s="2318" t="s">
        <v>1868</v>
      </c>
      <c r="B21" s="2319"/>
      <c r="C21" s="435" t="s">
        <v>1889</v>
      </c>
      <c r="D21" s="435" t="s">
        <v>1221</v>
      </c>
      <c r="E21" s="437">
        <f>E18+7</f>
        <v>45185</v>
      </c>
      <c r="F21" s="795">
        <f>F18+7</f>
        <v>45187</v>
      </c>
      <c r="G21" s="2323"/>
      <c r="H21" s="2324"/>
      <c r="I21" s="2326"/>
      <c r="J21" s="2326"/>
      <c r="K21" s="2326"/>
      <c r="L21" s="2426"/>
      <c r="M21" s="2426"/>
      <c r="N21" s="2431"/>
      <c r="O21" s="2431"/>
      <c r="P21" s="2431"/>
      <c r="Q21" s="2432"/>
    </row>
    <row r="22" spans="1:17" ht="15">
      <c r="A22" s="3181" t="s">
        <v>1992</v>
      </c>
      <c r="B22" s="3182"/>
      <c r="C22" s="434" t="s">
        <v>1992</v>
      </c>
      <c r="D22" s="408" t="s">
        <v>1992</v>
      </c>
      <c r="E22" s="408" t="s">
        <v>1992</v>
      </c>
      <c r="F22" s="439" t="s">
        <v>1992</v>
      </c>
      <c r="G22" s="2329" t="s">
        <v>2434</v>
      </c>
      <c r="H22" s="2330"/>
      <c r="I22" s="2334" t="s">
        <v>2435</v>
      </c>
      <c r="J22" s="2425">
        <f>J19+7</f>
        <v>45200</v>
      </c>
      <c r="K22" s="2425">
        <f t="shared" ref="K22" si="6">K19+7</f>
        <v>45204</v>
      </c>
      <c r="L22" s="2424">
        <f t="shared" ref="L22:M22" si="7">L19+7</f>
        <v>45208</v>
      </c>
      <c r="M22" s="2424">
        <f t="shared" si="7"/>
        <v>45210</v>
      </c>
      <c r="N22" s="2427"/>
      <c r="O22" s="2427"/>
      <c r="P22" s="2427"/>
      <c r="Q22" s="2429"/>
    </row>
    <row r="23" spans="1:17" ht="15">
      <c r="A23" s="2316" t="s">
        <v>1727</v>
      </c>
      <c r="B23" s="2317"/>
      <c r="C23" s="393" t="s">
        <v>1728</v>
      </c>
      <c r="D23" s="393" t="s">
        <v>661</v>
      </c>
      <c r="E23" s="394">
        <f>E20+7</f>
        <v>45189</v>
      </c>
      <c r="F23" s="436">
        <f>F20+7</f>
        <v>45191</v>
      </c>
      <c r="G23" s="2329"/>
      <c r="H23" s="2330"/>
      <c r="I23" s="2334"/>
      <c r="J23" s="2219"/>
      <c r="K23" s="2219"/>
      <c r="L23" s="2425"/>
      <c r="M23" s="2425"/>
      <c r="N23" s="2428"/>
      <c r="O23" s="2428"/>
      <c r="P23" s="2428"/>
      <c r="Q23" s="2430"/>
    </row>
    <row r="24" spans="1:17" ht="15">
      <c r="A24" s="2318" t="s">
        <v>1868</v>
      </c>
      <c r="B24" s="2319"/>
      <c r="C24" s="435" t="s">
        <v>1894</v>
      </c>
      <c r="D24" s="435" t="s">
        <v>1221</v>
      </c>
      <c r="E24" s="437">
        <f>E21+7</f>
        <v>45192</v>
      </c>
      <c r="F24" s="795">
        <f>F21+7</f>
        <v>45194</v>
      </c>
      <c r="G24" s="2331"/>
      <c r="H24" s="2332"/>
      <c r="I24" s="2335"/>
      <c r="J24" s="2326"/>
      <c r="K24" s="2326"/>
      <c r="L24" s="2426"/>
      <c r="M24" s="2426"/>
      <c r="N24" s="2431"/>
      <c r="O24" s="2431"/>
      <c r="P24" s="2431"/>
      <c r="Q24" s="2432"/>
    </row>
    <row r="25" spans="1:17" ht="14.45" customHeight="1">
      <c r="A25" s="2377"/>
      <c r="B25" s="2377"/>
      <c r="C25" s="207"/>
      <c r="D25" s="26"/>
      <c r="E25" s="26"/>
      <c r="F25" s="26"/>
      <c r="G25" s="13"/>
      <c r="H25" s="13"/>
      <c r="I25" s="14"/>
      <c r="J25" s="22"/>
      <c r="K25" s="22"/>
      <c r="L25" s="22"/>
      <c r="M25" s="14"/>
      <c r="N25" s="22"/>
      <c r="O25" s="22"/>
      <c r="P25" s="10"/>
      <c r="Q25" s="10"/>
    </row>
    <row r="26" spans="1:17" ht="14.1" customHeight="1">
      <c r="A26" s="2433" t="s">
        <v>2436</v>
      </c>
      <c r="B26" s="2434"/>
      <c r="C26" s="2434"/>
      <c r="D26" s="2434"/>
      <c r="E26" s="2435"/>
      <c r="F26" s="2439" t="s">
        <v>2437</v>
      </c>
      <c r="G26" s="2385"/>
      <c r="H26" s="2385"/>
      <c r="I26" s="2385"/>
      <c r="J26" s="2385"/>
      <c r="K26" s="2385"/>
      <c r="L26" s="2385"/>
      <c r="M26" s="2385"/>
      <c r="N26" s="2385"/>
      <c r="O26" s="2385"/>
      <c r="P26" s="2385"/>
      <c r="Q26" s="2386"/>
    </row>
    <row r="27" spans="1:17" ht="14.1" customHeight="1">
      <c r="A27" s="2436"/>
      <c r="B27" s="2437"/>
      <c r="C27" s="2437"/>
      <c r="D27" s="2437"/>
      <c r="E27" s="2438"/>
      <c r="F27" s="2440"/>
      <c r="G27" s="2394"/>
      <c r="H27" s="2394"/>
      <c r="I27" s="2394"/>
      <c r="J27" s="2394"/>
      <c r="K27" s="2394"/>
      <c r="L27" s="2394"/>
      <c r="M27" s="2394"/>
      <c r="N27" s="2394"/>
      <c r="O27" s="2394"/>
      <c r="P27" s="2394"/>
      <c r="Q27" s="2395"/>
    </row>
    <row r="28" spans="1:17" ht="14.85" customHeight="1">
      <c r="A28" s="2433" t="s">
        <v>2438</v>
      </c>
      <c r="B28" s="2434"/>
      <c r="C28" s="2434"/>
      <c r="D28" s="2434"/>
      <c r="E28" s="2435"/>
      <c r="F28" s="2441" t="s">
        <v>2439</v>
      </c>
      <c r="G28" s="2442"/>
      <c r="H28" s="2442"/>
      <c r="I28" s="2442"/>
      <c r="J28" s="2442"/>
      <c r="K28" s="2442"/>
      <c r="L28" s="2442"/>
      <c r="M28" s="2442"/>
      <c r="N28" s="2442"/>
      <c r="O28" s="2442"/>
      <c r="P28" s="2442"/>
      <c r="Q28" s="2443"/>
    </row>
    <row r="29" spans="1:17" ht="10.5" customHeight="1">
      <c r="A29" s="2436"/>
      <c r="B29" s="2437"/>
      <c r="C29" s="2437"/>
      <c r="D29" s="2437"/>
      <c r="E29" s="2438"/>
      <c r="F29" s="2444"/>
      <c r="G29" s="2444"/>
      <c r="H29" s="2444"/>
      <c r="I29" s="2444"/>
      <c r="J29" s="2444"/>
      <c r="K29" s="2444"/>
      <c r="L29" s="2444"/>
      <c r="M29" s="2444"/>
      <c r="N29" s="2444"/>
      <c r="O29" s="2444"/>
      <c r="P29" s="2444"/>
      <c r="Q29" s="2445"/>
    </row>
    <row r="30" spans="1:17" ht="14.85" customHeight="1">
      <c r="A30" s="2450" t="s">
        <v>2440</v>
      </c>
      <c r="B30" s="2434"/>
      <c r="C30" s="2434"/>
      <c r="D30" s="2434"/>
      <c r="E30" s="2434"/>
      <c r="F30" s="2451" t="s">
        <v>2441</v>
      </c>
      <c r="G30" s="2441"/>
      <c r="H30" s="2441"/>
      <c r="I30" s="2441"/>
      <c r="J30" s="2441"/>
      <c r="K30" s="2441"/>
      <c r="L30" s="2441"/>
      <c r="M30" s="2441"/>
      <c r="N30" s="2441"/>
      <c r="O30" s="2441"/>
      <c r="P30" s="2441"/>
      <c r="Q30" s="2452"/>
    </row>
    <row r="31" spans="1:17" ht="10.5" customHeight="1">
      <c r="A31" s="2436"/>
      <c r="B31" s="2437"/>
      <c r="C31" s="2437"/>
      <c r="D31" s="2437"/>
      <c r="E31" s="2437"/>
      <c r="F31" s="2453"/>
      <c r="G31" s="2454"/>
      <c r="H31" s="2454"/>
      <c r="I31" s="2454"/>
      <c r="J31" s="2454"/>
      <c r="K31" s="2454"/>
      <c r="L31" s="2454"/>
      <c r="M31" s="2454"/>
      <c r="N31" s="2454"/>
      <c r="O31" s="2454"/>
      <c r="P31" s="2454"/>
      <c r="Q31" s="2455"/>
    </row>
    <row r="32" spans="1:17" ht="17.25" customHeight="1">
      <c r="A32" s="860"/>
      <c r="B32" s="860"/>
      <c r="C32" s="860"/>
      <c r="D32" s="860"/>
      <c r="E32" s="860"/>
      <c r="F32" s="860"/>
      <c r="G32" s="860"/>
      <c r="H32" s="860"/>
      <c r="I32" s="860"/>
      <c r="J32" s="860"/>
      <c r="K32" s="860"/>
      <c r="L32" s="860"/>
      <c r="M32" s="860"/>
      <c r="N32" s="860"/>
      <c r="O32" s="860"/>
      <c r="P32" s="860"/>
      <c r="Q32" s="861"/>
    </row>
    <row r="33" spans="1:17" ht="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219" t="s">
        <v>2412</v>
      </c>
      <c r="M33" s="422" t="s">
        <v>2413</v>
      </c>
      <c r="N33" s="422" t="s">
        <v>2191</v>
      </c>
      <c r="O33" s="422" t="s">
        <v>2414</v>
      </c>
      <c r="P33" s="422" t="s">
        <v>1745</v>
      </c>
      <c r="Q33" s="422" t="s">
        <v>2415</v>
      </c>
    </row>
    <row r="34" spans="1:17" ht="15">
      <c r="A34" s="859"/>
      <c r="B34" s="859"/>
      <c r="C34" s="859"/>
      <c r="D34" s="859"/>
      <c r="E34" s="859"/>
      <c r="F34" s="859"/>
      <c r="G34" s="859"/>
      <c r="H34" s="859"/>
      <c r="I34" s="859"/>
      <c r="J34" s="859"/>
      <c r="K34" s="859"/>
      <c r="L34" s="231" t="s">
        <v>1752</v>
      </c>
      <c r="M34" s="231" t="s">
        <v>1747</v>
      </c>
      <c r="N34" s="231" t="s">
        <v>1747</v>
      </c>
      <c r="O34" s="231" t="s">
        <v>1748</v>
      </c>
      <c r="P34" s="231" t="s">
        <v>1747</v>
      </c>
      <c r="Q34" s="231" t="s">
        <v>1749</v>
      </c>
    </row>
    <row r="35" spans="1:17" ht="15">
      <c r="A35" s="2448" t="s">
        <v>1751</v>
      </c>
      <c r="B35" s="2449"/>
      <c r="C35" s="2375" t="s">
        <v>1547</v>
      </c>
      <c r="D35" s="2375"/>
      <c r="E35" s="209"/>
      <c r="F35" s="209"/>
      <c r="G35" s="2362" t="s">
        <v>1751</v>
      </c>
      <c r="H35" s="2362"/>
      <c r="I35" s="2367" t="s">
        <v>1222</v>
      </c>
      <c r="J35" s="2367"/>
      <c r="K35" s="223"/>
      <c r="L35" s="2361" t="s">
        <v>1751</v>
      </c>
      <c r="M35" s="2362"/>
      <c r="N35" s="1972" t="s">
        <v>1752</v>
      </c>
      <c r="O35" s="1973"/>
      <c r="P35" s="223"/>
      <c r="Q35" s="223"/>
    </row>
    <row r="36" spans="1:17" ht="15">
      <c r="A36" s="2337" t="s">
        <v>1754</v>
      </c>
      <c r="B36" s="2338"/>
      <c r="C36" s="2446">
        <v>2816</v>
      </c>
      <c r="D36" s="2447"/>
      <c r="E36" s="150" t="s">
        <v>1755</v>
      </c>
      <c r="F36" s="232" t="s">
        <v>2442</v>
      </c>
      <c r="G36" s="2362" t="s">
        <v>1754</v>
      </c>
      <c r="H36" s="2362"/>
      <c r="I36" s="2367">
        <v>5701</v>
      </c>
      <c r="J36" s="2367"/>
      <c r="K36" s="223" t="s">
        <v>1757</v>
      </c>
      <c r="L36" s="2361" t="s">
        <v>1754</v>
      </c>
      <c r="M36" s="2362"/>
      <c r="N36" s="1966">
        <v>2836</v>
      </c>
      <c r="O36" s="1967"/>
      <c r="P36" s="230" t="s">
        <v>1755</v>
      </c>
      <c r="Q36" s="45" t="s">
        <v>1756</v>
      </c>
    </row>
    <row r="37" spans="1:17" ht="14.45" customHeight="1">
      <c r="A37" s="2337" t="s">
        <v>1758</v>
      </c>
      <c r="B37" s="2338"/>
      <c r="C37" s="2355" t="s">
        <v>1759</v>
      </c>
      <c r="D37" s="2376"/>
      <c r="E37" s="2355" t="s">
        <v>1760</v>
      </c>
      <c r="F37" s="2356"/>
      <c r="G37" s="2362" t="s">
        <v>1758</v>
      </c>
      <c r="H37" s="2362"/>
      <c r="I37" s="2336" t="s">
        <v>1759</v>
      </c>
      <c r="J37" s="2336"/>
      <c r="K37" s="493"/>
      <c r="L37" s="2361" t="s">
        <v>1758</v>
      </c>
      <c r="M37" s="2362"/>
      <c r="N37" s="2336" t="s">
        <v>1759</v>
      </c>
      <c r="O37" s="2336"/>
      <c r="P37" s="2336" t="s">
        <v>1760</v>
      </c>
      <c r="Q37" s="2336"/>
    </row>
    <row r="38" spans="1:17" ht="15">
      <c r="A38" s="2337" t="s">
        <v>1750</v>
      </c>
      <c r="B38" s="2338"/>
      <c r="C38" s="2357" t="s">
        <v>2416</v>
      </c>
      <c r="D38" s="2348"/>
      <c r="E38" s="2349" t="s">
        <v>2417</v>
      </c>
      <c r="F38" s="2350"/>
      <c r="G38" s="2341" t="s">
        <v>1762</v>
      </c>
      <c r="H38" s="2341"/>
      <c r="I38" s="2346" t="s">
        <v>1739</v>
      </c>
      <c r="J38" s="2346"/>
      <c r="K38" s="494"/>
      <c r="L38" s="2340" t="s">
        <v>1750</v>
      </c>
      <c r="M38" s="2341"/>
      <c r="N38" s="1975" t="s">
        <v>1761</v>
      </c>
      <c r="O38" s="1976"/>
      <c r="P38" s="2342" t="s">
        <v>1739</v>
      </c>
      <c r="Q38" s="2343"/>
    </row>
    <row r="39" spans="1:17" ht="15">
      <c r="A39" s="2337" t="s">
        <v>1741</v>
      </c>
      <c r="B39" s="2338"/>
      <c r="C39" s="2357" t="s">
        <v>1739</v>
      </c>
      <c r="D39" s="2348"/>
      <c r="E39" s="2349"/>
      <c r="F39" s="2350"/>
      <c r="G39" s="2341"/>
      <c r="H39" s="2341"/>
      <c r="I39" s="2346" t="s">
        <v>1739</v>
      </c>
      <c r="J39" s="2346"/>
      <c r="K39" s="494"/>
      <c r="L39" s="2340" t="s">
        <v>1749</v>
      </c>
      <c r="M39" s="2341"/>
      <c r="N39" s="1975" t="s">
        <v>1739</v>
      </c>
      <c r="O39" s="1976"/>
      <c r="P39" s="2342" t="s">
        <v>1764</v>
      </c>
      <c r="Q39" s="2343"/>
    </row>
    <row r="40" spans="1:17" ht="15">
      <c r="A40" s="2337" t="s">
        <v>1767</v>
      </c>
      <c r="B40" s="2338"/>
      <c r="C40" s="2357" t="s">
        <v>2416</v>
      </c>
      <c r="D40" s="2348"/>
      <c r="E40" s="2358" t="s">
        <v>2418</v>
      </c>
      <c r="F40" s="2350"/>
      <c r="G40" s="233"/>
      <c r="H40" s="234"/>
      <c r="I40" s="2359"/>
      <c r="J40" s="2360"/>
      <c r="K40" s="495"/>
      <c r="L40" s="2340" t="s">
        <v>1741</v>
      </c>
      <c r="M40" s="2341"/>
      <c r="N40" s="1975" t="s">
        <v>1761</v>
      </c>
      <c r="O40" s="1976"/>
      <c r="P40" s="2342" t="s">
        <v>1766</v>
      </c>
      <c r="Q40" s="2343"/>
    </row>
    <row r="41" spans="1:17" ht="15">
      <c r="A41" s="2337" t="s">
        <v>662</v>
      </c>
      <c r="B41" s="2338"/>
      <c r="C41" s="2347" t="s">
        <v>1739</v>
      </c>
      <c r="D41" s="2348"/>
      <c r="E41" s="2349" t="s">
        <v>2419</v>
      </c>
      <c r="F41" s="2350"/>
      <c r="G41" s="2341"/>
      <c r="H41" s="2341"/>
      <c r="I41" s="2346" t="s">
        <v>1739</v>
      </c>
      <c r="J41" s="2346"/>
      <c r="K41" s="494"/>
      <c r="L41" s="2340" t="s">
        <v>662</v>
      </c>
      <c r="M41" s="2341"/>
      <c r="N41" s="1975" t="s">
        <v>1739</v>
      </c>
      <c r="O41" s="1976"/>
      <c r="P41" s="2342" t="s">
        <v>1768</v>
      </c>
      <c r="Q41" s="2343"/>
    </row>
    <row r="42" spans="1:17" ht="15">
      <c r="A42" s="2344"/>
      <c r="B42" s="2345"/>
      <c r="C42" s="3183"/>
      <c r="D42" s="3184"/>
      <c r="E42" s="3185"/>
      <c r="F42" s="3186"/>
      <c r="G42" s="2341"/>
      <c r="H42" s="2341"/>
      <c r="I42" s="2346"/>
      <c r="J42" s="2346"/>
      <c r="K42" s="494"/>
      <c r="L42" s="2340"/>
      <c r="M42" s="2341"/>
      <c r="N42" s="2351" t="s">
        <v>1739</v>
      </c>
      <c r="O42" s="2352"/>
      <c r="P42" s="2353" t="s">
        <v>1739</v>
      </c>
      <c r="Q42" s="2354"/>
    </row>
    <row r="43" spans="1:17" ht="15">
      <c r="A43" s="2339" t="s">
        <v>1770</v>
      </c>
      <c r="B43" s="1971"/>
      <c r="C43" s="1971"/>
      <c r="D43" s="1971"/>
      <c r="E43" s="1971"/>
      <c r="F43" s="1971"/>
      <c r="G43" s="1971"/>
      <c r="H43" s="1971"/>
      <c r="I43" s="1971"/>
      <c r="J43" s="1971"/>
      <c r="K43" s="1971"/>
      <c r="L43" s="1971"/>
      <c r="M43" s="1971"/>
      <c r="N43" s="1971"/>
      <c r="O43" s="1971"/>
      <c r="P43" s="1971"/>
      <c r="Q43" s="1971"/>
    </row>
    <row r="44" spans="1:17" ht="1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1:17">
      <c r="A45" s="403" t="s">
        <v>1772</v>
      </c>
      <c r="B45" s="404"/>
      <c r="C45" s="404"/>
      <c r="D45" s="404"/>
      <c r="E45" s="403"/>
      <c r="F45" s="404"/>
      <c r="G45" s="403" t="s">
        <v>1773</v>
      </c>
      <c r="H45" s="404"/>
      <c r="I45" s="404"/>
      <c r="J45" s="403"/>
      <c r="K45" s="404"/>
      <c r="L45" s="403" t="s">
        <v>2041</v>
      </c>
      <c r="M45" s="404"/>
      <c r="N45" s="404"/>
      <c r="O45" s="404"/>
      <c r="P45" s="404"/>
      <c r="Q45" s="402"/>
    </row>
    <row r="46" spans="1:17">
      <c r="A46" s="403" t="s">
        <v>1774</v>
      </c>
      <c r="B46" s="404"/>
      <c r="C46" s="404"/>
      <c r="D46" s="404"/>
      <c r="E46" s="403"/>
      <c r="F46" s="404"/>
      <c r="G46" s="403" t="s">
        <v>1775</v>
      </c>
      <c r="H46" s="404"/>
      <c r="I46" s="404"/>
      <c r="J46" s="403"/>
      <c r="K46" s="404"/>
      <c r="L46" s="403" t="s">
        <v>2042</v>
      </c>
      <c r="M46" s="404"/>
      <c r="N46" s="404"/>
      <c r="O46" s="404"/>
      <c r="P46" s="404"/>
      <c r="Q46" s="402"/>
    </row>
    <row r="47" spans="1:17">
      <c r="A47" s="372" t="s">
        <v>2043</v>
      </c>
      <c r="B47" s="404"/>
      <c r="C47" s="404"/>
      <c r="D47" s="404"/>
      <c r="E47" s="405"/>
      <c r="F47" s="405"/>
      <c r="G47" s="374" t="s">
        <v>2044</v>
      </c>
      <c r="H47" s="404"/>
      <c r="I47" s="404"/>
      <c r="J47" s="404"/>
      <c r="K47" s="404"/>
      <c r="L47" s="372" t="s">
        <v>2045</v>
      </c>
      <c r="M47" s="404"/>
      <c r="N47" s="404"/>
      <c r="O47" s="404"/>
      <c r="P47" s="404"/>
      <c r="Q47" s="402"/>
    </row>
    <row r="48" spans="1:17">
      <c r="A48" s="404"/>
      <c r="B48" s="404"/>
      <c r="C48" s="404"/>
      <c r="D48" s="404"/>
      <c r="E48" s="405"/>
      <c r="F48" s="405"/>
      <c r="G48" s="404"/>
      <c r="H48" s="404"/>
      <c r="I48" s="404"/>
      <c r="J48" s="404"/>
      <c r="K48" s="404"/>
      <c r="L48" s="403"/>
      <c r="M48" s="404"/>
      <c r="N48" s="404"/>
      <c r="O48" s="404"/>
      <c r="P48" s="404"/>
      <c r="Q48" s="402"/>
    </row>
    <row r="49"/>
    <row r="50"/>
    <row r="51"/>
  </sheetData>
  <mergeCells count="149">
    <mergeCell ref="A15:B15"/>
    <mergeCell ref="J16:J18"/>
    <mergeCell ref="A24:B24"/>
    <mergeCell ref="A30:E31"/>
    <mergeCell ref="F30:Q31"/>
    <mergeCell ref="A5:F5"/>
    <mergeCell ref="A6:B6"/>
    <mergeCell ref="G6:H6"/>
    <mergeCell ref="I7:I9"/>
    <mergeCell ref="J7:J9"/>
    <mergeCell ref="K7:K9"/>
    <mergeCell ref="L7:L9"/>
    <mergeCell ref="A25:B25"/>
    <mergeCell ref="A18:B18"/>
    <mergeCell ref="A16:B16"/>
    <mergeCell ref="A17:B17"/>
    <mergeCell ref="A19:B19"/>
    <mergeCell ref="G19:H21"/>
    <mergeCell ref="I19:I21"/>
    <mergeCell ref="J19:J21"/>
    <mergeCell ref="K19:K21"/>
    <mergeCell ref="L19:L21"/>
    <mergeCell ref="G16:H18"/>
    <mergeCell ref="I16:I18"/>
    <mergeCell ref="L37:M37"/>
    <mergeCell ref="N37:O37"/>
    <mergeCell ref="N38:O38"/>
    <mergeCell ref="A9:B9"/>
    <mergeCell ref="A8:B8"/>
    <mergeCell ref="I35:J35"/>
    <mergeCell ref="L35:M35"/>
    <mergeCell ref="N35:O35"/>
    <mergeCell ref="A20:B20"/>
    <mergeCell ref="A21:B21"/>
    <mergeCell ref="A10:B10"/>
    <mergeCell ref="G10:H12"/>
    <mergeCell ref="I10:I12"/>
    <mergeCell ref="J10:J12"/>
    <mergeCell ref="K10:K12"/>
    <mergeCell ref="L10:L12"/>
    <mergeCell ref="A12:B12"/>
    <mergeCell ref="L13:L15"/>
    <mergeCell ref="A13:B13"/>
    <mergeCell ref="G13:H15"/>
    <mergeCell ref="I13:I15"/>
    <mergeCell ref="J13:J15"/>
    <mergeCell ref="K13:K15"/>
    <mergeCell ref="A14:B14"/>
    <mergeCell ref="A43:Q43"/>
    <mergeCell ref="L41:M41"/>
    <mergeCell ref="N41:O41"/>
    <mergeCell ref="P41:Q41"/>
    <mergeCell ref="A42:B42"/>
    <mergeCell ref="C42:D42"/>
    <mergeCell ref="E42:F42"/>
    <mergeCell ref="G42:H42"/>
    <mergeCell ref="I42:J42"/>
    <mergeCell ref="L42:M42"/>
    <mergeCell ref="A41:B41"/>
    <mergeCell ref="C41:D41"/>
    <mergeCell ref="E41:F41"/>
    <mergeCell ref="G41:H41"/>
    <mergeCell ref="I41:J41"/>
    <mergeCell ref="A23:B23"/>
    <mergeCell ref="I22:I24"/>
    <mergeCell ref="J22:J24"/>
    <mergeCell ref="P38:Q38"/>
    <mergeCell ref="C38:D38"/>
    <mergeCell ref="N40:O40"/>
    <mergeCell ref="P40:Q40"/>
    <mergeCell ref="N42:O42"/>
    <mergeCell ref="P42:Q42"/>
    <mergeCell ref="A22:B22"/>
    <mergeCell ref="G22:H24"/>
    <mergeCell ref="P37:Q37"/>
    <mergeCell ref="A38:B38"/>
    <mergeCell ref="P39:Q39"/>
    <mergeCell ref="A40:B40"/>
    <mergeCell ref="I38:J38"/>
    <mergeCell ref="L38:M38"/>
    <mergeCell ref="A37:B37"/>
    <mergeCell ref="C37:D37"/>
    <mergeCell ref="E37:F37"/>
    <mergeCell ref="G37:H37"/>
    <mergeCell ref="I37:J37"/>
    <mergeCell ref="A39:B39"/>
    <mergeCell ref="C39:D39"/>
    <mergeCell ref="E38:F38"/>
    <mergeCell ref="G38:H38"/>
    <mergeCell ref="C40:D40"/>
    <mergeCell ref="I40:J40"/>
    <mergeCell ref="L40:M40"/>
    <mergeCell ref="A26:E27"/>
    <mergeCell ref="F26:Q27"/>
    <mergeCell ref="A28:E29"/>
    <mergeCell ref="F28:Q29"/>
    <mergeCell ref="A36:B36"/>
    <mergeCell ref="C36:D36"/>
    <mergeCell ref="G36:H36"/>
    <mergeCell ref="I36:J36"/>
    <mergeCell ref="L36:M36"/>
    <mergeCell ref="N36:O36"/>
    <mergeCell ref="A35:B35"/>
    <mergeCell ref="C35:D35"/>
    <mergeCell ref="G35:H35"/>
    <mergeCell ref="E39:F39"/>
    <mergeCell ref="G39:H39"/>
    <mergeCell ref="I39:J39"/>
    <mergeCell ref="L39:M39"/>
    <mergeCell ref="N39:O39"/>
    <mergeCell ref="E40:F40"/>
    <mergeCell ref="K22:K24"/>
    <mergeCell ref="M13:M15"/>
    <mergeCell ref="M19:M21"/>
    <mergeCell ref="N19:N21"/>
    <mergeCell ref="O19:O21"/>
    <mergeCell ref="P19:P21"/>
    <mergeCell ref="Q19:Q21"/>
    <mergeCell ref="M22:M24"/>
    <mergeCell ref="N22:N24"/>
    <mergeCell ref="O22:O24"/>
    <mergeCell ref="P22:P24"/>
    <mergeCell ref="Q22:Q24"/>
    <mergeCell ref="N13:N15"/>
    <mergeCell ref="O13:O15"/>
    <mergeCell ref="P13:P15"/>
    <mergeCell ref="Q13:Q15"/>
    <mergeCell ref="M16:M18"/>
    <mergeCell ref="N16:N18"/>
    <mergeCell ref="O16:O18"/>
    <mergeCell ref="P16:P18"/>
    <mergeCell ref="Q16:Q18"/>
    <mergeCell ref="L22:L24"/>
    <mergeCell ref="K16:K18"/>
    <mergeCell ref="L16:L18"/>
    <mergeCell ref="A2:B2"/>
    <mergeCell ref="M10:M12"/>
    <mergeCell ref="N10:N12"/>
    <mergeCell ref="O10:O12"/>
    <mergeCell ref="P10:P12"/>
    <mergeCell ref="Q10:Q12"/>
    <mergeCell ref="M7:M9"/>
    <mergeCell ref="N7:N9"/>
    <mergeCell ref="O7:O9"/>
    <mergeCell ref="P7:P9"/>
    <mergeCell ref="Q7:Q9"/>
    <mergeCell ref="G7:H9"/>
    <mergeCell ref="A7:B7"/>
    <mergeCell ref="A11:B11"/>
  </mergeCells>
  <hyperlinks>
    <hyperlink ref="L47" r:id="rId1" xr:uid="{1EEF8FDB-EA69-4A6A-BA02-432BD365A979}"/>
    <hyperlink ref="A47" r:id="rId2" xr:uid="{032F9CF4-1319-4F68-B12A-57E1560A260A}"/>
    <hyperlink ref="G47" r:id="rId3" xr:uid="{BB526F88-4E87-4B48-888F-812B3F48CB41}"/>
  </hyperlinks>
  <pageMargins left="0.7" right="0.7" top="0.75" bottom="0.75" header="0.3" footer="0.3"/>
  <pageSetup orientation="portrait" r:id="rId4"/>
  <drawing r:id="rId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D8CF-582A-4788-B24A-FD3EEBEE3E5F}">
  <sheetPr codeName="Sheet32">
    <tabColor rgb="FFCC99FF"/>
  </sheetPr>
  <dimension ref="A1:R46"/>
  <sheetViews>
    <sheetView zoomScale="95" zoomScaleNormal="95" workbookViewId="0">
      <selection activeCell="K22" sqref="K22:K24"/>
    </sheetView>
  </sheetViews>
  <sheetFormatPr defaultColWidth="9.42578125" defaultRowHeight="12.75"/>
  <cols>
    <col min="1" max="1" width="12.42578125" style="375" customWidth="1"/>
    <col min="2" max="2" width="15.42578125" style="375" customWidth="1"/>
    <col min="3" max="6" width="13.42578125" style="375" customWidth="1"/>
    <col min="7" max="8" width="11.5703125" style="375" customWidth="1"/>
    <col min="9" max="13" width="12.42578125" style="375" customWidth="1"/>
    <col min="14" max="18" width="11.5703125" style="375" customWidth="1"/>
    <col min="19" max="16384" width="9.42578125" style="375"/>
  </cols>
  <sheetData>
    <row r="1" spans="1:18">
      <c r="A1" s="367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1:18" s="459" customFormat="1" ht="26.25">
      <c r="A2" s="2423" t="s">
        <v>1917</v>
      </c>
      <c r="B2" s="2423"/>
      <c r="C2" s="458" t="s">
        <v>1679</v>
      </c>
      <c r="D2" s="388"/>
      <c r="E2" s="388"/>
      <c r="F2" s="388"/>
      <c r="G2" s="388"/>
      <c r="H2" s="388"/>
      <c r="I2" s="388"/>
      <c r="J2" s="388"/>
      <c r="K2" s="389"/>
      <c r="L2" s="390"/>
      <c r="M2" s="390"/>
      <c r="N2" s="390"/>
      <c r="O2" s="390"/>
      <c r="P2" s="390"/>
      <c r="Q2" s="389"/>
      <c r="R2" s="389"/>
    </row>
    <row r="3" spans="1:18" ht="15.75">
      <c r="A3" s="376"/>
      <c r="B3" s="377"/>
      <c r="C3" s="378"/>
      <c r="D3" s="378"/>
      <c r="E3" s="378"/>
      <c r="F3" s="378"/>
      <c r="G3" s="378"/>
      <c r="H3" s="378"/>
      <c r="I3" s="378"/>
      <c r="J3" s="378"/>
      <c r="K3" s="367"/>
      <c r="L3" s="379"/>
      <c r="M3" s="379"/>
      <c r="N3" s="379"/>
      <c r="O3" s="379"/>
      <c r="P3" s="379"/>
      <c r="Q3" s="367"/>
      <c r="R3" s="367"/>
    </row>
    <row r="4" spans="1:18" ht="15.75">
      <c r="A4" s="376"/>
      <c r="B4" s="377"/>
      <c r="C4" s="378"/>
      <c r="D4" s="378"/>
      <c r="E4" s="378"/>
      <c r="F4" s="378"/>
      <c r="G4" s="378"/>
      <c r="H4" s="378"/>
      <c r="I4" s="378"/>
      <c r="J4" s="378"/>
      <c r="K4" s="367"/>
      <c r="L4" s="379"/>
      <c r="M4" s="379"/>
      <c r="N4" s="379"/>
      <c r="O4" s="379"/>
      <c r="P4" s="379"/>
      <c r="Q4" s="367"/>
      <c r="R4" s="367"/>
    </row>
    <row r="5" spans="1:18" ht="15.75">
      <c r="A5" s="2416" t="s">
        <v>1679</v>
      </c>
      <c r="B5" s="1901"/>
      <c r="C5" s="1901"/>
      <c r="D5" s="1901"/>
      <c r="E5" s="1901"/>
      <c r="F5" s="1902"/>
      <c r="G5" s="10"/>
      <c r="H5" s="10"/>
      <c r="I5" s="10"/>
      <c r="J5" s="10"/>
      <c r="K5" s="467">
        <f>DATEDIF($F8,K7,"D")</f>
        <v>14</v>
      </c>
      <c r="L5" s="10"/>
      <c r="M5" s="10"/>
      <c r="N5" s="10"/>
      <c r="O5" s="10"/>
      <c r="P5" s="10"/>
      <c r="Q5" s="10"/>
      <c r="R5" s="11"/>
    </row>
    <row r="6" spans="1:18" ht="45">
      <c r="A6" s="2466" t="s">
        <v>1692</v>
      </c>
      <c r="B6" s="2467"/>
      <c r="C6" s="208" t="s">
        <v>1693</v>
      </c>
      <c r="D6" s="208" t="s">
        <v>1694</v>
      </c>
      <c r="E6" s="208" t="s">
        <v>1695</v>
      </c>
      <c r="F6" s="208" t="s">
        <v>1696</v>
      </c>
      <c r="G6" s="2468" t="s">
        <v>1697</v>
      </c>
      <c r="H6" s="2467"/>
      <c r="I6" s="208" t="s">
        <v>1693</v>
      </c>
      <c r="J6" s="208" t="s">
        <v>2389</v>
      </c>
      <c r="K6" s="426" t="s">
        <v>2443</v>
      </c>
      <c r="L6" s="407"/>
      <c r="M6" s="426"/>
      <c r="N6" s="426"/>
      <c r="O6" s="427"/>
      <c r="P6" s="427"/>
      <c r="Q6" s="427"/>
      <c r="R6" s="141"/>
    </row>
    <row r="7" spans="1:18" ht="14.45" customHeight="1">
      <c r="A7" s="2469" t="s">
        <v>1992</v>
      </c>
      <c r="B7" s="2470"/>
      <c r="C7" s="428" t="s">
        <v>2004</v>
      </c>
      <c r="D7" s="429">
        <v>44929</v>
      </c>
      <c r="E7" s="430" t="s">
        <v>1992</v>
      </c>
      <c r="F7" s="431" t="s">
        <v>1992</v>
      </c>
      <c r="G7" s="2320" t="s">
        <v>2444</v>
      </c>
      <c r="H7" s="2402"/>
      <c r="I7" s="2404" t="s">
        <v>2445</v>
      </c>
      <c r="J7" s="2424">
        <v>45163</v>
      </c>
      <c r="K7" s="2424">
        <v>45170</v>
      </c>
      <c r="L7" s="2424"/>
      <c r="M7" s="2460"/>
      <c r="N7" s="3187" t="s">
        <v>1992</v>
      </c>
      <c r="O7" s="3188" t="s">
        <v>1992</v>
      </c>
      <c r="P7" s="3188" t="s">
        <v>1992</v>
      </c>
      <c r="Q7" s="3188" t="s">
        <v>1992</v>
      </c>
      <c r="R7" s="2457" t="s">
        <v>1992</v>
      </c>
    </row>
    <row r="8" spans="1:18" ht="15">
      <c r="A8" s="2316" t="s">
        <v>1732</v>
      </c>
      <c r="B8" s="2317"/>
      <c r="C8" s="393" t="s">
        <v>2397</v>
      </c>
      <c r="D8" s="393" t="s">
        <v>661</v>
      </c>
      <c r="E8" s="394">
        <v>45154</v>
      </c>
      <c r="F8" s="436">
        <v>45156</v>
      </c>
      <c r="G8" s="2322"/>
      <c r="H8" s="2210"/>
      <c r="I8" s="2405"/>
      <c r="J8" s="2425"/>
      <c r="K8" s="2425"/>
      <c r="L8" s="2425"/>
      <c r="M8" s="2461"/>
      <c r="N8" s="3189"/>
      <c r="O8" s="3190"/>
      <c r="P8" s="3190"/>
      <c r="Q8" s="3190"/>
      <c r="R8" s="2458"/>
    </row>
    <row r="9" spans="1:18" ht="15">
      <c r="A9" s="2318" t="s">
        <v>1868</v>
      </c>
      <c r="B9" s="2319"/>
      <c r="C9" s="435" t="s">
        <v>1869</v>
      </c>
      <c r="D9" s="435" t="s">
        <v>1221</v>
      </c>
      <c r="E9" s="437">
        <v>45157</v>
      </c>
      <c r="F9" s="438">
        <v>45159</v>
      </c>
      <c r="G9" s="2323"/>
      <c r="H9" s="2403"/>
      <c r="I9" s="2406"/>
      <c r="J9" s="2426"/>
      <c r="K9" s="2426"/>
      <c r="L9" s="2426"/>
      <c r="M9" s="2462"/>
      <c r="N9" s="3191"/>
      <c r="O9" s="3192"/>
      <c r="P9" s="3192"/>
      <c r="Q9" s="3192"/>
      <c r="R9" s="2459"/>
    </row>
    <row r="10" spans="1:18" ht="15" customHeight="1">
      <c r="A10" s="3181" t="s">
        <v>1992</v>
      </c>
      <c r="B10" s="3182"/>
      <c r="C10" s="408" t="s">
        <v>1992</v>
      </c>
      <c r="D10" s="408" t="s">
        <v>1992</v>
      </c>
      <c r="E10" s="408" t="s">
        <v>1992</v>
      </c>
      <c r="F10" s="439" t="s">
        <v>1992</v>
      </c>
      <c r="G10" s="2320" t="s">
        <v>2446</v>
      </c>
      <c r="H10" s="2321"/>
      <c r="I10" s="2325" t="s">
        <v>2447</v>
      </c>
      <c r="J10" s="2424">
        <f>J7+7</f>
        <v>45170</v>
      </c>
      <c r="K10" s="2424">
        <f>K7+7</f>
        <v>45177</v>
      </c>
      <c r="L10" s="2424"/>
      <c r="M10" s="2424"/>
      <c r="N10" s="3188" t="s">
        <v>1992</v>
      </c>
      <c r="O10" s="3188" t="s">
        <v>1992</v>
      </c>
      <c r="P10" s="3188" t="s">
        <v>1992</v>
      </c>
      <c r="Q10" s="3188" t="s">
        <v>1992</v>
      </c>
      <c r="R10" s="2463" t="s">
        <v>1992</v>
      </c>
    </row>
    <row r="11" spans="1:18" ht="14.45" customHeight="1">
      <c r="A11" s="2316" t="s">
        <v>1701</v>
      </c>
      <c r="B11" s="2317"/>
      <c r="C11" s="393" t="s">
        <v>1702</v>
      </c>
      <c r="D11" s="393" t="s">
        <v>661</v>
      </c>
      <c r="E11" s="394">
        <f>E8+7</f>
        <v>45161</v>
      </c>
      <c r="F11" s="436">
        <f>F8+7</f>
        <v>45163</v>
      </c>
      <c r="G11" s="2322"/>
      <c r="H11" s="2226"/>
      <c r="I11" s="2219"/>
      <c r="J11" s="2425"/>
      <c r="K11" s="2425"/>
      <c r="L11" s="2425"/>
      <c r="M11" s="2425"/>
      <c r="N11" s="3190"/>
      <c r="O11" s="3190"/>
      <c r="P11" s="3190"/>
      <c r="Q11" s="3190"/>
      <c r="R11" s="2464"/>
    </row>
    <row r="12" spans="1:18" ht="15">
      <c r="A12" s="2318" t="s">
        <v>1868</v>
      </c>
      <c r="B12" s="2319"/>
      <c r="C12" s="435" t="s">
        <v>1874</v>
      </c>
      <c r="D12" s="435" t="s">
        <v>1221</v>
      </c>
      <c r="E12" s="437">
        <f>E9+7</f>
        <v>45164</v>
      </c>
      <c r="F12" s="438">
        <f>F9+7</f>
        <v>45166</v>
      </c>
      <c r="G12" s="2323"/>
      <c r="H12" s="2324"/>
      <c r="I12" s="2326"/>
      <c r="J12" s="2426"/>
      <c r="K12" s="2426"/>
      <c r="L12" s="2426"/>
      <c r="M12" s="2426"/>
      <c r="N12" s="3192"/>
      <c r="O12" s="3192"/>
      <c r="P12" s="3192"/>
      <c r="Q12" s="3192"/>
      <c r="R12" s="2465"/>
    </row>
    <row r="13" spans="1:18" ht="15" customHeight="1">
      <c r="A13" s="3181" t="s">
        <v>1992</v>
      </c>
      <c r="B13" s="3182"/>
      <c r="C13" s="408" t="s">
        <v>1992</v>
      </c>
      <c r="D13" s="408" t="s">
        <v>1992</v>
      </c>
      <c r="E13" s="408" t="s">
        <v>1992</v>
      </c>
      <c r="F13" s="439" t="s">
        <v>1992</v>
      </c>
      <c r="G13" s="2320" t="s">
        <v>2448</v>
      </c>
      <c r="H13" s="2321"/>
      <c r="I13" s="2325" t="s">
        <v>2449</v>
      </c>
      <c r="J13" s="2425">
        <f>J10+7</f>
        <v>45177</v>
      </c>
      <c r="K13" s="2425">
        <f>K10+7</f>
        <v>45184</v>
      </c>
      <c r="L13" s="2425"/>
      <c r="M13" s="2425"/>
      <c r="N13" s="3190" t="s">
        <v>1992</v>
      </c>
      <c r="O13" s="3190" t="s">
        <v>1992</v>
      </c>
      <c r="P13" s="3190" t="s">
        <v>1992</v>
      </c>
      <c r="Q13" s="3190" t="s">
        <v>1992</v>
      </c>
      <c r="R13" s="2471" t="s">
        <v>1992</v>
      </c>
    </row>
    <row r="14" spans="1:18" ht="14.85" customHeight="1">
      <c r="A14" s="2316" t="s">
        <v>1709</v>
      </c>
      <c r="B14" s="2317"/>
      <c r="C14" s="393" t="s">
        <v>1710</v>
      </c>
      <c r="D14" s="393" t="s">
        <v>661</v>
      </c>
      <c r="E14" s="394">
        <f>E11+7</f>
        <v>45168</v>
      </c>
      <c r="F14" s="436">
        <f>F11+7</f>
        <v>45170</v>
      </c>
      <c r="G14" s="2322"/>
      <c r="H14" s="2226"/>
      <c r="I14" s="2219"/>
      <c r="J14" s="2219"/>
      <c r="K14" s="2219"/>
      <c r="L14" s="2219"/>
      <c r="M14" s="2219"/>
      <c r="N14" s="3190"/>
      <c r="O14" s="3190"/>
      <c r="P14" s="3190"/>
      <c r="Q14" s="3190"/>
      <c r="R14" s="2471"/>
    </row>
    <row r="15" spans="1:18" ht="14.85" customHeight="1">
      <c r="A15" s="2318" t="s">
        <v>1868</v>
      </c>
      <c r="B15" s="2319"/>
      <c r="C15" s="435" t="s">
        <v>1879</v>
      </c>
      <c r="D15" s="435" t="s">
        <v>1221</v>
      </c>
      <c r="E15" s="437">
        <f>E12+7</f>
        <v>45171</v>
      </c>
      <c r="F15" s="795">
        <f>F12+7</f>
        <v>45173</v>
      </c>
      <c r="G15" s="2323"/>
      <c r="H15" s="2324"/>
      <c r="I15" s="2326"/>
      <c r="J15" s="2326"/>
      <c r="K15" s="2326"/>
      <c r="L15" s="2326"/>
      <c r="M15" s="2326"/>
      <c r="N15" s="3192"/>
      <c r="O15" s="3192"/>
      <c r="P15" s="3192"/>
      <c r="Q15" s="3192"/>
      <c r="R15" s="2472"/>
    </row>
    <row r="16" spans="1:18" ht="15" customHeight="1">
      <c r="A16" s="3181" t="s">
        <v>1992</v>
      </c>
      <c r="B16" s="3182"/>
      <c r="C16" s="434" t="s">
        <v>1992</v>
      </c>
      <c r="D16" s="408" t="s">
        <v>1992</v>
      </c>
      <c r="E16" s="408" t="s">
        <v>1992</v>
      </c>
      <c r="F16" s="439" t="s">
        <v>1992</v>
      </c>
      <c r="G16" s="2320" t="s">
        <v>2450</v>
      </c>
      <c r="H16" s="2321"/>
      <c r="I16" s="2325" t="s">
        <v>2451</v>
      </c>
      <c r="J16" s="2425">
        <f t="shared" ref="J16:K16" si="0">J13+7</f>
        <v>45184</v>
      </c>
      <c r="K16" s="2425">
        <f t="shared" si="0"/>
        <v>45191</v>
      </c>
      <c r="L16" s="2425"/>
      <c r="M16" s="2425"/>
      <c r="N16" s="3190" t="s">
        <v>1992</v>
      </c>
      <c r="O16" s="3190" t="s">
        <v>1992</v>
      </c>
      <c r="P16" s="3190" t="s">
        <v>1992</v>
      </c>
      <c r="Q16" s="3190" t="s">
        <v>1992</v>
      </c>
      <c r="R16" s="2471" t="s">
        <v>1992</v>
      </c>
    </row>
    <row r="17" spans="1:18" ht="14.85" customHeight="1">
      <c r="A17" s="2316" t="s">
        <v>1717</v>
      </c>
      <c r="B17" s="2317"/>
      <c r="C17" s="393" t="s">
        <v>1718</v>
      </c>
      <c r="D17" s="393" t="s">
        <v>661</v>
      </c>
      <c r="E17" s="394">
        <f>E14+7</f>
        <v>45175</v>
      </c>
      <c r="F17" s="436">
        <f>F14+7</f>
        <v>45177</v>
      </c>
      <c r="G17" s="2322"/>
      <c r="H17" s="2226"/>
      <c r="I17" s="2219"/>
      <c r="J17" s="2219"/>
      <c r="K17" s="2219"/>
      <c r="L17" s="2219"/>
      <c r="M17" s="2219"/>
      <c r="N17" s="3190"/>
      <c r="O17" s="3190"/>
      <c r="P17" s="3190"/>
      <c r="Q17" s="3190"/>
      <c r="R17" s="2471"/>
    </row>
    <row r="18" spans="1:18" ht="14.85" customHeight="1">
      <c r="A18" s="2318" t="s">
        <v>1868</v>
      </c>
      <c r="B18" s="2319"/>
      <c r="C18" s="435" t="s">
        <v>1884</v>
      </c>
      <c r="D18" s="435" t="s">
        <v>1221</v>
      </c>
      <c r="E18" s="437">
        <f>E15+7</f>
        <v>45178</v>
      </c>
      <c r="F18" s="795">
        <f>F15+7</f>
        <v>45180</v>
      </c>
      <c r="G18" s="2323"/>
      <c r="H18" s="2324"/>
      <c r="I18" s="2326"/>
      <c r="J18" s="2326"/>
      <c r="K18" s="2326"/>
      <c r="L18" s="2326"/>
      <c r="M18" s="2326"/>
      <c r="N18" s="3192"/>
      <c r="O18" s="3192"/>
      <c r="P18" s="3192"/>
      <c r="Q18" s="3192"/>
      <c r="R18" s="2472"/>
    </row>
    <row r="19" spans="1:18" ht="15" customHeight="1">
      <c r="A19" s="3181" t="s">
        <v>1992</v>
      </c>
      <c r="B19" s="3182"/>
      <c r="C19" s="434" t="s">
        <v>1992</v>
      </c>
      <c r="D19" s="408" t="s">
        <v>1992</v>
      </c>
      <c r="E19" s="408" t="s">
        <v>1992</v>
      </c>
      <c r="F19" s="439" t="s">
        <v>1992</v>
      </c>
      <c r="G19" s="2320" t="s">
        <v>2452</v>
      </c>
      <c r="H19" s="2321"/>
      <c r="I19" s="2325" t="s">
        <v>2453</v>
      </c>
      <c r="J19" s="2425">
        <f t="shared" ref="J19:K19" si="1">J16+7</f>
        <v>45191</v>
      </c>
      <c r="K19" s="2425">
        <f t="shared" si="1"/>
        <v>45198</v>
      </c>
      <c r="L19" s="2424"/>
      <c r="M19" s="2424"/>
      <c r="N19" s="3190" t="s">
        <v>1992</v>
      </c>
      <c r="O19" s="3190" t="s">
        <v>1992</v>
      </c>
      <c r="P19" s="3190" t="s">
        <v>1992</v>
      </c>
      <c r="Q19" s="3190" t="s">
        <v>1992</v>
      </c>
      <c r="R19" s="2471" t="s">
        <v>1992</v>
      </c>
    </row>
    <row r="20" spans="1:18" ht="14.45" customHeight="1">
      <c r="A20" s="2316" t="s">
        <v>1722</v>
      </c>
      <c r="B20" s="2317"/>
      <c r="C20" s="393" t="s">
        <v>1723</v>
      </c>
      <c r="D20" s="393" t="s">
        <v>661</v>
      </c>
      <c r="E20" s="394">
        <f>E17+7</f>
        <v>45182</v>
      </c>
      <c r="F20" s="436">
        <f>F17+7</f>
        <v>45184</v>
      </c>
      <c r="G20" s="2322"/>
      <c r="H20" s="2226"/>
      <c r="I20" s="2219"/>
      <c r="J20" s="2219"/>
      <c r="K20" s="2219"/>
      <c r="L20" s="2219"/>
      <c r="M20" s="2219"/>
      <c r="N20" s="3190"/>
      <c r="O20" s="3190"/>
      <c r="P20" s="3190"/>
      <c r="Q20" s="3190"/>
      <c r="R20" s="2471"/>
    </row>
    <row r="21" spans="1:18" ht="15">
      <c r="A21" s="2318" t="s">
        <v>1868</v>
      </c>
      <c r="B21" s="2319"/>
      <c r="C21" s="435" t="s">
        <v>1889</v>
      </c>
      <c r="D21" s="435" t="s">
        <v>1221</v>
      </c>
      <c r="E21" s="437">
        <f>E18+7</f>
        <v>45185</v>
      </c>
      <c r="F21" s="795">
        <f>F18+7</f>
        <v>45187</v>
      </c>
      <c r="G21" s="2323"/>
      <c r="H21" s="2324"/>
      <c r="I21" s="2326"/>
      <c r="J21" s="2326"/>
      <c r="K21" s="2326"/>
      <c r="L21" s="2326"/>
      <c r="M21" s="2326"/>
      <c r="N21" s="3192"/>
      <c r="O21" s="3192"/>
      <c r="P21" s="3192"/>
      <c r="Q21" s="3192"/>
      <c r="R21" s="2472"/>
    </row>
    <row r="22" spans="1:18" ht="15" customHeight="1">
      <c r="A22" s="3181" t="s">
        <v>1992</v>
      </c>
      <c r="B22" s="3182"/>
      <c r="C22" s="434" t="s">
        <v>1992</v>
      </c>
      <c r="D22" s="408" t="s">
        <v>1992</v>
      </c>
      <c r="E22" s="408" t="s">
        <v>1992</v>
      </c>
      <c r="F22" s="439" t="s">
        <v>1992</v>
      </c>
      <c r="G22" s="2327" t="s">
        <v>2454</v>
      </c>
      <c r="H22" s="2328"/>
      <c r="I22" s="2333" t="s">
        <v>2455</v>
      </c>
      <c r="J22" s="2425">
        <f t="shared" ref="J22:K22" si="2">J19+7</f>
        <v>45198</v>
      </c>
      <c r="K22" s="2425">
        <f t="shared" si="2"/>
        <v>45205</v>
      </c>
      <c r="L22" s="2424"/>
      <c r="M22" s="2424"/>
      <c r="N22" s="3190" t="s">
        <v>1992</v>
      </c>
      <c r="O22" s="3190" t="s">
        <v>1992</v>
      </c>
      <c r="P22" s="3190" t="s">
        <v>1992</v>
      </c>
      <c r="Q22" s="3190" t="s">
        <v>1992</v>
      </c>
      <c r="R22" s="2471" t="s">
        <v>1992</v>
      </c>
    </row>
    <row r="23" spans="1:18" ht="15">
      <c r="A23" s="2316" t="s">
        <v>1727</v>
      </c>
      <c r="B23" s="2317"/>
      <c r="C23" s="393" t="s">
        <v>1728</v>
      </c>
      <c r="D23" s="393" t="s">
        <v>661</v>
      </c>
      <c r="E23" s="394">
        <f>E20+7</f>
        <v>45189</v>
      </c>
      <c r="F23" s="436">
        <f>F20+7</f>
        <v>45191</v>
      </c>
      <c r="G23" s="2329"/>
      <c r="H23" s="2330"/>
      <c r="I23" s="2334"/>
      <c r="J23" s="2219"/>
      <c r="K23" s="2219"/>
      <c r="L23" s="2219"/>
      <c r="M23" s="2219"/>
      <c r="N23" s="3190"/>
      <c r="O23" s="3190"/>
      <c r="P23" s="3190"/>
      <c r="Q23" s="3190"/>
      <c r="R23" s="2471"/>
    </row>
    <row r="24" spans="1:18" ht="15">
      <c r="A24" s="2318" t="s">
        <v>1868</v>
      </c>
      <c r="B24" s="2319"/>
      <c r="C24" s="435" t="s">
        <v>1894</v>
      </c>
      <c r="D24" s="435" t="s">
        <v>1221</v>
      </c>
      <c r="E24" s="437">
        <f>E21+7</f>
        <v>45192</v>
      </c>
      <c r="F24" s="795">
        <f>F21+7</f>
        <v>45194</v>
      </c>
      <c r="G24" s="2331"/>
      <c r="H24" s="2332"/>
      <c r="I24" s="2335"/>
      <c r="J24" s="2326"/>
      <c r="K24" s="2326"/>
      <c r="L24" s="2326"/>
      <c r="M24" s="2326"/>
      <c r="N24" s="3192"/>
      <c r="O24" s="3192"/>
      <c r="P24" s="3192"/>
      <c r="Q24" s="3192"/>
      <c r="R24" s="2472"/>
    </row>
    <row r="25" spans="1:18" ht="15">
      <c r="A25" s="2473"/>
      <c r="B25" s="2473"/>
      <c r="C25" s="207"/>
      <c r="D25" s="26"/>
      <c r="E25" s="26"/>
      <c r="F25" s="26"/>
      <c r="G25" s="13"/>
      <c r="H25" s="13"/>
      <c r="I25" s="14"/>
      <c r="J25" s="22"/>
      <c r="K25" s="22"/>
      <c r="L25" s="22"/>
      <c r="M25" s="22"/>
      <c r="N25" s="14"/>
      <c r="O25" s="22"/>
      <c r="P25" s="22"/>
      <c r="Q25" s="10"/>
      <c r="R25" s="10"/>
    </row>
    <row r="26" spans="1:18">
      <c r="A26" s="2474"/>
      <c r="B26" s="2475"/>
      <c r="C26" s="2475"/>
      <c r="D26" s="2475"/>
      <c r="E26" s="2476"/>
      <c r="F26" s="2480"/>
      <c r="G26" s="2480"/>
      <c r="H26" s="2480"/>
      <c r="I26" s="2480"/>
      <c r="J26" s="2480"/>
      <c r="K26" s="2480"/>
      <c r="L26" s="2480"/>
      <c r="M26" s="2480"/>
      <c r="N26" s="2480"/>
      <c r="O26" s="2480"/>
      <c r="P26" s="2480"/>
      <c r="Q26" s="2480"/>
      <c r="R26" s="2481"/>
    </row>
    <row r="27" spans="1:18">
      <c r="A27" s="2477"/>
      <c r="B27" s="2478"/>
      <c r="C27" s="2478"/>
      <c r="D27" s="2478"/>
      <c r="E27" s="2479"/>
      <c r="F27" s="2482"/>
      <c r="G27" s="2482"/>
      <c r="H27" s="2482"/>
      <c r="I27" s="2482"/>
      <c r="J27" s="2482"/>
      <c r="K27" s="2482"/>
      <c r="L27" s="2482"/>
      <c r="M27" s="2482"/>
      <c r="N27" s="2482"/>
      <c r="O27" s="2482"/>
      <c r="P27" s="2482"/>
      <c r="Q27" s="2482"/>
      <c r="R27" s="2483"/>
    </row>
    <row r="28" spans="1:18" ht="14.85" customHeight="1">
      <c r="A28" s="2474"/>
      <c r="B28" s="2475"/>
      <c r="C28" s="2475"/>
      <c r="D28" s="2475"/>
      <c r="E28" s="2476"/>
      <c r="F28" s="2451"/>
      <c r="G28" s="2442"/>
      <c r="H28" s="2442"/>
      <c r="I28" s="2442"/>
      <c r="J28" s="2442"/>
      <c r="K28" s="2442"/>
      <c r="L28" s="2442"/>
      <c r="M28" s="2442"/>
      <c r="N28" s="2442"/>
      <c r="O28" s="2442"/>
      <c r="P28" s="2442"/>
      <c r="Q28" s="2442"/>
      <c r="R28" s="2443"/>
    </row>
    <row r="29" spans="1:18" ht="14.85" customHeight="1">
      <c r="A29" s="2484"/>
      <c r="B29" s="2485"/>
      <c r="C29" s="2485"/>
      <c r="D29" s="2485"/>
      <c r="E29" s="2486"/>
      <c r="F29" s="2487"/>
      <c r="G29" s="2444"/>
      <c r="H29" s="2444"/>
      <c r="I29" s="2444"/>
      <c r="J29" s="2444"/>
      <c r="K29" s="2444"/>
      <c r="L29" s="2444"/>
      <c r="M29" s="2444"/>
      <c r="N29" s="2444"/>
      <c r="O29" s="2444"/>
      <c r="P29" s="2444"/>
      <c r="Q29" s="2444"/>
      <c r="R29" s="2445"/>
    </row>
    <row r="30" spans="1:18" ht="15">
      <c r="A30" s="2488"/>
      <c r="B30" s="2489"/>
      <c r="C30" s="2489"/>
      <c r="D30" s="2489"/>
      <c r="E30" s="2490"/>
      <c r="F30" s="2491"/>
      <c r="G30" s="2491"/>
      <c r="H30" s="2491"/>
      <c r="I30" s="2491"/>
      <c r="J30" s="2491"/>
      <c r="K30" s="2491"/>
      <c r="L30" s="2491"/>
      <c r="M30" s="2491"/>
      <c r="N30" s="2491"/>
      <c r="O30" s="2491"/>
      <c r="P30" s="2491"/>
      <c r="Q30" s="2491"/>
      <c r="R30" s="2492"/>
    </row>
    <row r="31" spans="1:18" ht="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235"/>
      <c r="L31" s="10"/>
      <c r="M31" s="219" t="s">
        <v>2412</v>
      </c>
      <c r="N31" s="422" t="s">
        <v>2413</v>
      </c>
      <c r="O31" s="422" t="s">
        <v>2191</v>
      </c>
      <c r="P31" s="422" t="s">
        <v>2414</v>
      </c>
      <c r="Q31" s="422" t="s">
        <v>1745</v>
      </c>
      <c r="R31" s="422" t="s">
        <v>2415</v>
      </c>
    </row>
    <row r="32" spans="1:18" ht="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231" t="s">
        <v>1752</v>
      </c>
      <c r="N32" s="231" t="s">
        <v>1747</v>
      </c>
      <c r="O32" s="231" t="s">
        <v>1747</v>
      </c>
      <c r="P32" s="231" t="s">
        <v>1748</v>
      </c>
      <c r="Q32" s="231" t="s">
        <v>1747</v>
      </c>
      <c r="R32" s="231" t="s">
        <v>1749</v>
      </c>
    </row>
    <row r="33" spans="1:18" ht="15">
      <c r="A33" s="2448" t="s">
        <v>1751</v>
      </c>
      <c r="B33" s="2449"/>
      <c r="C33" s="2375" t="s">
        <v>1547</v>
      </c>
      <c r="D33" s="2375"/>
      <c r="E33" s="209"/>
      <c r="F33" s="209"/>
      <c r="G33" s="2362" t="s">
        <v>1751</v>
      </c>
      <c r="H33" s="2362"/>
      <c r="I33" s="2367" t="s">
        <v>1222</v>
      </c>
      <c r="J33" s="2367"/>
      <c r="K33" s="223"/>
      <c r="L33" s="223"/>
      <c r="M33" s="2361" t="s">
        <v>1751</v>
      </c>
      <c r="N33" s="2362"/>
      <c r="O33" s="1972" t="s">
        <v>1752</v>
      </c>
      <c r="P33" s="1973"/>
      <c r="Q33" s="223"/>
      <c r="R33" s="223"/>
    </row>
    <row r="34" spans="1:18" ht="15">
      <c r="A34" s="2337" t="s">
        <v>1754</v>
      </c>
      <c r="B34" s="2338"/>
      <c r="C34" s="2446">
        <v>2816</v>
      </c>
      <c r="D34" s="2447"/>
      <c r="E34" s="150" t="s">
        <v>1755</v>
      </c>
      <c r="F34" s="232" t="s">
        <v>1905</v>
      </c>
      <c r="G34" s="2362" t="s">
        <v>1754</v>
      </c>
      <c r="H34" s="2362"/>
      <c r="I34" s="2367">
        <v>5701</v>
      </c>
      <c r="J34" s="2367"/>
      <c r="K34" s="230" t="s">
        <v>1755</v>
      </c>
      <c r="L34" s="223" t="s">
        <v>1757</v>
      </c>
      <c r="M34" s="2361" t="s">
        <v>1754</v>
      </c>
      <c r="N34" s="2362"/>
      <c r="O34" s="1966">
        <v>2836</v>
      </c>
      <c r="P34" s="1967"/>
      <c r="Q34" s="230" t="s">
        <v>1755</v>
      </c>
      <c r="R34" s="45" t="s">
        <v>1756</v>
      </c>
    </row>
    <row r="35" spans="1:18" ht="15">
      <c r="A35" s="2337" t="s">
        <v>1758</v>
      </c>
      <c r="B35" s="2338"/>
      <c r="C35" s="2355" t="s">
        <v>1759</v>
      </c>
      <c r="D35" s="2376"/>
      <c r="E35" s="2355" t="s">
        <v>1760</v>
      </c>
      <c r="F35" s="2356"/>
      <c r="G35" s="2362" t="s">
        <v>1758</v>
      </c>
      <c r="H35" s="2362"/>
      <c r="I35" s="2336" t="s">
        <v>1759</v>
      </c>
      <c r="J35" s="2336"/>
      <c r="K35" s="2336" t="s">
        <v>1760</v>
      </c>
      <c r="L35" s="2336"/>
      <c r="M35" s="2361" t="s">
        <v>1758</v>
      </c>
      <c r="N35" s="2362"/>
      <c r="O35" s="2336" t="s">
        <v>1759</v>
      </c>
      <c r="P35" s="2336"/>
      <c r="Q35" s="2336" t="s">
        <v>1760</v>
      </c>
      <c r="R35" s="2336"/>
    </row>
    <row r="36" spans="1:18" ht="15">
      <c r="A36" s="2337" t="s">
        <v>1750</v>
      </c>
      <c r="B36" s="2338"/>
      <c r="C36" s="2349" t="s">
        <v>2416</v>
      </c>
      <c r="D36" s="2495"/>
      <c r="E36" s="2358" t="s">
        <v>2417</v>
      </c>
      <c r="F36" s="2350"/>
      <c r="G36" s="2341" t="s">
        <v>1762</v>
      </c>
      <c r="H36" s="2341"/>
      <c r="I36" s="2346" t="s">
        <v>1739</v>
      </c>
      <c r="J36" s="2346"/>
      <c r="K36" s="2346" t="s">
        <v>2159</v>
      </c>
      <c r="L36" s="2346"/>
      <c r="M36" s="2340" t="s">
        <v>1750</v>
      </c>
      <c r="N36" s="2341"/>
      <c r="O36" s="1975" t="s">
        <v>1761</v>
      </c>
      <c r="P36" s="1976"/>
      <c r="Q36" s="2342" t="s">
        <v>1739</v>
      </c>
      <c r="R36" s="2343"/>
    </row>
    <row r="37" spans="1:18" ht="15">
      <c r="A37" s="2337" t="s">
        <v>1741</v>
      </c>
      <c r="B37" s="2338"/>
      <c r="C37" s="2349" t="s">
        <v>1739</v>
      </c>
      <c r="D37" s="2495"/>
      <c r="E37" s="2358"/>
      <c r="F37" s="2350"/>
      <c r="G37" s="2341"/>
      <c r="H37" s="2341"/>
      <c r="I37" s="2346" t="s">
        <v>1739</v>
      </c>
      <c r="J37" s="2346"/>
      <c r="K37" s="2346" t="s">
        <v>1739</v>
      </c>
      <c r="L37" s="2346"/>
      <c r="M37" s="2340" t="s">
        <v>1749</v>
      </c>
      <c r="N37" s="2341"/>
      <c r="O37" s="1975" t="s">
        <v>1739</v>
      </c>
      <c r="P37" s="1976"/>
      <c r="Q37" s="2342" t="s">
        <v>1764</v>
      </c>
      <c r="R37" s="2343"/>
    </row>
    <row r="38" spans="1:18" ht="15">
      <c r="A38" s="2337" t="s">
        <v>1767</v>
      </c>
      <c r="B38" s="2338"/>
      <c r="C38" s="2493" t="s">
        <v>2416</v>
      </c>
      <c r="D38" s="2494"/>
      <c r="E38" s="2496" t="s">
        <v>2418</v>
      </c>
      <c r="F38" s="2497"/>
      <c r="G38" s="233"/>
      <c r="H38" s="234"/>
      <c r="I38" s="2359"/>
      <c r="J38" s="2360"/>
      <c r="K38" s="2359"/>
      <c r="L38" s="2360"/>
      <c r="M38" s="2340" t="s">
        <v>1741</v>
      </c>
      <c r="N38" s="2341"/>
      <c r="O38" s="1975" t="s">
        <v>1761</v>
      </c>
      <c r="P38" s="1976"/>
      <c r="Q38" s="2342" t="s">
        <v>1766</v>
      </c>
      <c r="R38" s="2343"/>
    </row>
    <row r="39" spans="1:18" ht="15">
      <c r="A39" s="2337" t="s">
        <v>662</v>
      </c>
      <c r="B39" s="2338"/>
      <c r="C39" s="2493" t="s">
        <v>1739</v>
      </c>
      <c r="D39" s="2494"/>
      <c r="E39" s="2358" t="s">
        <v>2419</v>
      </c>
      <c r="F39" s="2350"/>
      <c r="G39" s="2341"/>
      <c r="H39" s="2341"/>
      <c r="I39" s="2346" t="s">
        <v>1739</v>
      </c>
      <c r="J39" s="2346"/>
      <c r="K39" s="2346" t="s">
        <v>1739</v>
      </c>
      <c r="L39" s="2346"/>
      <c r="M39" s="2340" t="s">
        <v>662</v>
      </c>
      <c r="N39" s="2341"/>
      <c r="O39" s="1975" t="s">
        <v>1739</v>
      </c>
      <c r="P39" s="1976"/>
      <c r="Q39" s="2342" t="s">
        <v>1768</v>
      </c>
      <c r="R39" s="2343"/>
    </row>
    <row r="40" spans="1:18" ht="15">
      <c r="A40" s="2344"/>
      <c r="B40" s="2345"/>
      <c r="C40" s="3183"/>
      <c r="D40" s="3193"/>
      <c r="E40" s="3194"/>
      <c r="F40" s="3186"/>
      <c r="G40" s="2341"/>
      <c r="H40" s="2341"/>
      <c r="I40" s="2346"/>
      <c r="J40" s="2346"/>
      <c r="K40" s="2346"/>
      <c r="L40" s="2346"/>
      <c r="M40" s="2340"/>
      <c r="N40" s="2341"/>
      <c r="O40" s="2351" t="s">
        <v>1739</v>
      </c>
      <c r="P40" s="2352"/>
      <c r="Q40" s="2353" t="s">
        <v>1739</v>
      </c>
      <c r="R40" s="2354"/>
    </row>
    <row r="41" spans="1:18" ht="15">
      <c r="A41" s="2339" t="s">
        <v>1770</v>
      </c>
      <c r="B41" s="1971"/>
      <c r="C41" s="1971"/>
      <c r="D41" s="1971"/>
      <c r="E41" s="1971"/>
      <c r="F41" s="1971"/>
      <c r="G41" s="1971"/>
      <c r="H41" s="1971"/>
      <c r="I41" s="1971"/>
      <c r="J41" s="1971"/>
      <c r="K41" s="1971"/>
      <c r="L41" s="1971"/>
      <c r="M41" s="1971"/>
      <c r="N41" s="1971"/>
      <c r="O41" s="1971"/>
      <c r="P41" s="1971"/>
      <c r="Q41" s="1971"/>
      <c r="R41" s="1971"/>
    </row>
    <row r="42" spans="1:18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>
      <c r="A43" s="403" t="s">
        <v>1772</v>
      </c>
      <c r="B43" s="404"/>
      <c r="C43" s="404"/>
      <c r="D43" s="404"/>
      <c r="E43" s="403"/>
      <c r="F43" s="404"/>
      <c r="G43" s="403" t="s">
        <v>1773</v>
      </c>
      <c r="H43" s="404"/>
      <c r="I43" s="404"/>
      <c r="J43" s="403"/>
      <c r="K43" s="404"/>
      <c r="L43" s="404"/>
      <c r="M43" s="403" t="s">
        <v>2041</v>
      </c>
      <c r="N43" s="404"/>
      <c r="O43" s="404"/>
      <c r="P43" s="404"/>
      <c r="Q43" s="404"/>
      <c r="R43" s="402"/>
    </row>
    <row r="44" spans="1:18">
      <c r="A44" s="403" t="s">
        <v>1774</v>
      </c>
      <c r="B44" s="404"/>
      <c r="C44" s="404"/>
      <c r="D44" s="404"/>
      <c r="E44" s="403"/>
      <c r="F44" s="404"/>
      <c r="G44" s="403" t="s">
        <v>1775</v>
      </c>
      <c r="H44" s="404"/>
      <c r="I44" s="404"/>
      <c r="J44" s="403"/>
      <c r="K44" s="404"/>
      <c r="L44" s="404"/>
      <c r="M44" s="403" t="s">
        <v>2042</v>
      </c>
      <c r="N44" s="404"/>
      <c r="O44" s="404"/>
      <c r="P44" s="404"/>
      <c r="Q44" s="404"/>
      <c r="R44" s="402"/>
    </row>
    <row r="45" spans="1:18">
      <c r="A45" s="372" t="s">
        <v>2043</v>
      </c>
      <c r="B45" s="404"/>
      <c r="C45" s="404"/>
      <c r="D45" s="404"/>
      <c r="E45" s="405"/>
      <c r="F45" s="405"/>
      <c r="G45" s="374" t="s">
        <v>2044</v>
      </c>
      <c r="H45" s="404"/>
      <c r="I45" s="404"/>
      <c r="J45" s="404"/>
      <c r="K45" s="404"/>
      <c r="L45" s="404"/>
      <c r="M45" s="372" t="s">
        <v>2045</v>
      </c>
      <c r="N45" s="404"/>
      <c r="O45" s="404"/>
      <c r="P45" s="404"/>
      <c r="Q45" s="404"/>
      <c r="R45" s="402"/>
    </row>
    <row r="46" spans="1:18">
      <c r="A46" s="404"/>
      <c r="B46" s="404"/>
      <c r="C46" s="404"/>
      <c r="D46" s="404"/>
      <c r="E46" s="405"/>
      <c r="F46" s="405"/>
      <c r="G46" s="404"/>
      <c r="H46" s="404"/>
      <c r="I46" s="404"/>
      <c r="J46" s="404"/>
      <c r="K46" s="404"/>
      <c r="L46" s="404"/>
      <c r="M46" s="403"/>
      <c r="N46" s="404"/>
      <c r="O46" s="404"/>
      <c r="P46" s="404"/>
      <c r="Q46" s="404"/>
      <c r="R46" s="402"/>
    </row>
  </sheetData>
  <mergeCells count="161">
    <mergeCell ref="O40:P40"/>
    <mergeCell ref="Q40:R40"/>
    <mergeCell ref="A41:R41"/>
    <mergeCell ref="N13:N15"/>
    <mergeCell ref="O13:O15"/>
    <mergeCell ref="P13:P15"/>
    <mergeCell ref="Q13:Q15"/>
    <mergeCell ref="R13:R15"/>
    <mergeCell ref="N16:N18"/>
    <mergeCell ref="O16:O18"/>
    <mergeCell ref="M39:N39"/>
    <mergeCell ref="O39:P39"/>
    <mergeCell ref="Q39:R39"/>
    <mergeCell ref="A40:B40"/>
    <mergeCell ref="C40:D40"/>
    <mergeCell ref="E40:F40"/>
    <mergeCell ref="G40:H40"/>
    <mergeCell ref="I40:J40"/>
    <mergeCell ref="K40:L40"/>
    <mergeCell ref="M40:N40"/>
    <mergeCell ref="A39:B39"/>
    <mergeCell ref="Q37:R37"/>
    <mergeCell ref="A38:B38"/>
    <mergeCell ref="C38:D38"/>
    <mergeCell ref="I38:J38"/>
    <mergeCell ref="K38:L38"/>
    <mergeCell ref="M38:N38"/>
    <mergeCell ref="O38:P38"/>
    <mergeCell ref="Q38:R38"/>
    <mergeCell ref="A37:B37"/>
    <mergeCell ref="C37:D37"/>
    <mergeCell ref="E37:F37"/>
    <mergeCell ref="G37:H37"/>
    <mergeCell ref="I37:J37"/>
    <mergeCell ref="K37:L37"/>
    <mergeCell ref="M37:N37"/>
    <mergeCell ref="O37:P37"/>
    <mergeCell ref="C39:D39"/>
    <mergeCell ref="E39:F39"/>
    <mergeCell ref="G39:H39"/>
    <mergeCell ref="I39:J39"/>
    <mergeCell ref="K39:L39"/>
    <mergeCell ref="M35:N35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O36:P36"/>
    <mergeCell ref="Q36:R36"/>
    <mergeCell ref="E38:F38"/>
    <mergeCell ref="A34:B34"/>
    <mergeCell ref="C34:D34"/>
    <mergeCell ref="G34:H34"/>
    <mergeCell ref="I34:J34"/>
    <mergeCell ref="M34:N34"/>
    <mergeCell ref="O34:P34"/>
    <mergeCell ref="A33:B33"/>
    <mergeCell ref="C33:D33"/>
    <mergeCell ref="G33:H33"/>
    <mergeCell ref="I33:J33"/>
    <mergeCell ref="M33:N33"/>
    <mergeCell ref="O33:P33"/>
    <mergeCell ref="A25:B25"/>
    <mergeCell ref="A26:E27"/>
    <mergeCell ref="F26:R27"/>
    <mergeCell ref="A28:E29"/>
    <mergeCell ref="F28:R29"/>
    <mergeCell ref="A30:E30"/>
    <mergeCell ref="F30:R30"/>
    <mergeCell ref="M22:M24"/>
    <mergeCell ref="N22:N24"/>
    <mergeCell ref="O22:O24"/>
    <mergeCell ref="P22:P24"/>
    <mergeCell ref="Q22:Q24"/>
    <mergeCell ref="R22:R24"/>
    <mergeCell ref="A22:B22"/>
    <mergeCell ref="G22:H24"/>
    <mergeCell ref="I22:I24"/>
    <mergeCell ref="J22:J24"/>
    <mergeCell ref="K22:K24"/>
    <mergeCell ref="L22:L24"/>
    <mergeCell ref="A23:B23"/>
    <mergeCell ref="A24:B24"/>
    <mergeCell ref="P19:P21"/>
    <mergeCell ref="Q19:Q21"/>
    <mergeCell ref="R19:R21"/>
    <mergeCell ref="A20:B20"/>
    <mergeCell ref="A21:B21"/>
    <mergeCell ref="A17:B17"/>
    <mergeCell ref="A18:B18"/>
    <mergeCell ref="A19:B19"/>
    <mergeCell ref="G19:H21"/>
    <mergeCell ref="I19:I21"/>
    <mergeCell ref="J19:J21"/>
    <mergeCell ref="K19:K21"/>
    <mergeCell ref="L19:L21"/>
    <mergeCell ref="M19:M21"/>
    <mergeCell ref="P16:P18"/>
    <mergeCell ref="Q16:Q18"/>
    <mergeCell ref="R16:R18"/>
    <mergeCell ref="A16:B16"/>
    <mergeCell ref="G16:H18"/>
    <mergeCell ref="I16:I18"/>
    <mergeCell ref="J16:J18"/>
    <mergeCell ref="K16:K18"/>
    <mergeCell ref="L16:L18"/>
    <mergeCell ref="M16:M18"/>
    <mergeCell ref="G7:H9"/>
    <mergeCell ref="I7:I9"/>
    <mergeCell ref="N19:N21"/>
    <mergeCell ref="O19:O21"/>
    <mergeCell ref="A11:B11"/>
    <mergeCell ref="A12:B12"/>
    <mergeCell ref="A13:B13"/>
    <mergeCell ref="G13:H15"/>
    <mergeCell ref="I13:I15"/>
    <mergeCell ref="J13:J15"/>
    <mergeCell ref="K13:K15"/>
    <mergeCell ref="L13:L15"/>
    <mergeCell ref="M13:M15"/>
    <mergeCell ref="L10:L12"/>
    <mergeCell ref="M10:M12"/>
    <mergeCell ref="N10:N12"/>
    <mergeCell ref="O10:O12"/>
    <mergeCell ref="A14:B14"/>
    <mergeCell ref="A15:B15"/>
    <mergeCell ref="A2:B2"/>
    <mergeCell ref="P7:P9"/>
    <mergeCell ref="Q7:Q9"/>
    <mergeCell ref="R7:R9"/>
    <mergeCell ref="A8:B8"/>
    <mergeCell ref="A9:B9"/>
    <mergeCell ref="N7:N9"/>
    <mergeCell ref="O7:O9"/>
    <mergeCell ref="K10:K12"/>
    <mergeCell ref="J7:J9"/>
    <mergeCell ref="K7:K9"/>
    <mergeCell ref="L7:L9"/>
    <mergeCell ref="M7:M9"/>
    <mergeCell ref="R10:R12"/>
    <mergeCell ref="Q10:Q12"/>
    <mergeCell ref="P10:P12"/>
    <mergeCell ref="J10:J12"/>
    <mergeCell ref="I10:I12"/>
    <mergeCell ref="G10:H12"/>
    <mergeCell ref="A10:B10"/>
    <mergeCell ref="A5:F5"/>
    <mergeCell ref="A6:B6"/>
    <mergeCell ref="G6:H6"/>
    <mergeCell ref="A7:B7"/>
  </mergeCells>
  <hyperlinks>
    <hyperlink ref="M45" r:id="rId1" xr:uid="{7BC1CB85-4DAC-4571-92BA-77B29E23F253}"/>
    <hyperlink ref="A45" r:id="rId2" xr:uid="{17B5576F-BB39-4137-9E94-BE8B2890793C}"/>
    <hyperlink ref="G45" r:id="rId3" xr:uid="{CB793F47-ED87-450B-9512-F7A301E92700}"/>
  </hyperlinks>
  <pageMargins left="0.7" right="0.7" top="0.75" bottom="0.75" header="0.3" footer="0.3"/>
  <drawing r:id="rId4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FDEA-283F-40AE-A2F9-70406A0A956D}">
  <sheetPr codeName="Sheet33">
    <tabColor rgb="FFCC99FF"/>
    <pageSetUpPr fitToPage="1"/>
  </sheetPr>
  <dimension ref="A1:AC56"/>
  <sheetViews>
    <sheetView showGridLines="0" zoomScaleNormal="100" workbookViewId="0">
      <selection activeCell="G7" sqref="G7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29" s="367" customFormat="1" ht="15" customHeight="1"/>
    <row r="2" spans="1:29" s="389" customFormat="1" ht="25.35" customHeight="1">
      <c r="A2" s="388" t="s">
        <v>1690</v>
      </c>
      <c r="B2" s="390" t="s">
        <v>1681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9" s="367" customFormat="1" ht="1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29" s="367" customFormat="1" ht="1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9" s="119" customFormat="1" ht="25.35" customHeight="1">
      <c r="A5" s="1900" t="s">
        <v>2456</v>
      </c>
      <c r="B5" s="1901"/>
      <c r="C5" s="1901"/>
      <c r="D5" s="1901"/>
      <c r="E5" s="1901"/>
      <c r="F5" s="1902"/>
      <c r="L5" s="198">
        <f>DATEDIF($F8,L7,"D")</f>
        <v>9</v>
      </c>
    </row>
    <row r="6" spans="1:29" s="10" customFormat="1" ht="63.75" customHeight="1">
      <c r="A6" s="2163" t="s">
        <v>1692</v>
      </c>
      <c r="B6" s="2164"/>
      <c r="C6" s="129" t="s">
        <v>1693</v>
      </c>
      <c r="D6" s="129" t="s">
        <v>1694</v>
      </c>
      <c r="E6" s="129" t="s">
        <v>1695</v>
      </c>
      <c r="F6" s="129" t="s">
        <v>2202</v>
      </c>
      <c r="G6" s="2164" t="s">
        <v>1697</v>
      </c>
      <c r="H6" s="2164"/>
      <c r="I6" s="101" t="s">
        <v>1693</v>
      </c>
      <c r="J6" s="101" t="s">
        <v>2457</v>
      </c>
      <c r="K6" s="959" t="s">
        <v>2458</v>
      </c>
      <c r="L6" s="129" t="s">
        <v>2459</v>
      </c>
      <c r="M6" s="129" t="s">
        <v>2460</v>
      </c>
      <c r="N6" s="129"/>
      <c r="O6" s="129"/>
      <c r="P6" s="1905"/>
      <c r="Q6" s="2241"/>
      <c r="R6" s="2498"/>
    </row>
    <row r="7" spans="1:29" s="10" customFormat="1" ht="14.1" customHeight="1">
      <c r="A7" s="941"/>
      <c r="B7" s="942"/>
      <c r="C7" s="943"/>
      <c r="D7" s="944" t="s">
        <v>1221</v>
      </c>
      <c r="E7" s="945"/>
      <c r="F7" s="944"/>
      <c r="G7" s="2499" t="s">
        <v>2461</v>
      </c>
      <c r="H7" s="2500"/>
      <c r="I7" s="2505" t="s">
        <v>1704</v>
      </c>
      <c r="J7" s="2508">
        <v>45158</v>
      </c>
      <c r="K7" s="2508">
        <v>45161</v>
      </c>
      <c r="L7" s="2510">
        <v>45168</v>
      </c>
      <c r="M7" s="2508">
        <v>45173</v>
      </c>
      <c r="N7" s="971"/>
      <c r="O7" s="972"/>
      <c r="P7" s="973"/>
      <c r="Q7" s="973"/>
      <c r="R7" s="974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</row>
    <row r="8" spans="1:29" s="10" customFormat="1" ht="14.1" customHeight="1">
      <c r="A8" s="2518" t="s">
        <v>1868</v>
      </c>
      <c r="B8" s="2192"/>
      <c r="C8" s="890" t="s">
        <v>1869</v>
      </c>
      <c r="D8" s="12" t="s">
        <v>1221</v>
      </c>
      <c r="E8" s="19">
        <v>45157</v>
      </c>
      <c r="F8" s="19">
        <v>45159</v>
      </c>
      <c r="G8" s="2501"/>
      <c r="H8" s="2502"/>
      <c r="I8" s="2506"/>
      <c r="J8" s="2104"/>
      <c r="K8" s="2104"/>
      <c r="L8" s="2183"/>
      <c r="M8" s="2104"/>
      <c r="N8" s="881"/>
      <c r="O8" s="888"/>
      <c r="P8" s="882"/>
      <c r="Q8" s="882"/>
      <c r="R8" s="975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s="10" customFormat="1" ht="14.1" customHeight="1">
      <c r="A9" s="946"/>
      <c r="B9" s="947"/>
      <c r="C9" s="56"/>
      <c r="D9" s="948" t="s">
        <v>661</v>
      </c>
      <c r="E9" s="949"/>
      <c r="F9" s="950"/>
      <c r="G9" s="2513"/>
      <c r="H9" s="2514"/>
      <c r="I9" s="2512"/>
      <c r="J9" s="2509"/>
      <c r="K9" s="2509"/>
      <c r="L9" s="2511"/>
      <c r="M9" s="2509"/>
      <c r="N9" s="976"/>
      <c r="O9" s="977"/>
      <c r="P9" s="978"/>
      <c r="Q9" s="978"/>
      <c r="R9" s="97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s="10" customFormat="1" ht="14.1" customHeight="1">
      <c r="A10" s="934"/>
      <c r="B10" s="951"/>
      <c r="C10" s="26"/>
      <c r="D10" s="952" t="s">
        <v>1221</v>
      </c>
      <c r="E10" s="953"/>
      <c r="F10" s="952"/>
      <c r="G10" s="2499" t="s">
        <v>2462</v>
      </c>
      <c r="H10" s="2500"/>
      <c r="I10" s="2505" t="s">
        <v>1712</v>
      </c>
      <c r="J10" s="2104">
        <f>J7+7</f>
        <v>45165</v>
      </c>
      <c r="K10" s="2104">
        <f>K7+7</f>
        <v>45168</v>
      </c>
      <c r="L10" s="2104">
        <f>L7+7</f>
        <v>45175</v>
      </c>
      <c r="M10" s="2104">
        <f>M7+7</f>
        <v>45180</v>
      </c>
      <c r="N10" s="881"/>
      <c r="O10" s="888"/>
      <c r="P10" s="882"/>
      <c r="Q10" s="882"/>
      <c r="R10" s="88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</row>
    <row r="11" spans="1:29" s="10" customFormat="1" ht="14.1" customHeight="1">
      <c r="A11" s="2191" t="s">
        <v>1868</v>
      </c>
      <c r="B11" s="2192"/>
      <c r="C11" s="890" t="s">
        <v>1874</v>
      </c>
      <c r="D11" s="12" t="s">
        <v>1221</v>
      </c>
      <c r="E11" s="12">
        <f>E8+7</f>
        <v>45164</v>
      </c>
      <c r="F11" s="12">
        <f>F8+7</f>
        <v>45166</v>
      </c>
      <c r="G11" s="2501"/>
      <c r="H11" s="2502"/>
      <c r="I11" s="2506"/>
      <c r="J11" s="2104"/>
      <c r="K11" s="2104"/>
      <c r="L11" s="2104"/>
      <c r="M11" s="2104"/>
      <c r="N11" s="881"/>
      <c r="O11" s="888"/>
      <c r="P11" s="882"/>
      <c r="Q11" s="882"/>
      <c r="R11" s="883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10" customFormat="1" ht="14.1" customHeight="1">
      <c r="A12" s="891"/>
      <c r="B12" s="892"/>
      <c r="C12" s="56"/>
      <c r="D12" s="874" t="s">
        <v>1221</v>
      </c>
      <c r="E12" s="893"/>
      <c r="F12" s="874"/>
      <c r="G12" s="2503"/>
      <c r="H12" s="2504"/>
      <c r="I12" s="2507"/>
      <c r="J12" s="2105"/>
      <c r="K12" s="2105"/>
      <c r="L12" s="2105"/>
      <c r="M12" s="2105"/>
      <c r="N12" s="884"/>
      <c r="O12" s="889"/>
      <c r="P12" s="885"/>
      <c r="Q12" s="885"/>
      <c r="R12" s="886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10" customFormat="1" ht="14.1" customHeight="1">
      <c r="A13" s="870"/>
      <c r="B13" s="871"/>
      <c r="C13" s="26"/>
      <c r="D13" s="894" t="s">
        <v>1221</v>
      </c>
      <c r="E13" s="895"/>
      <c r="F13" s="894"/>
      <c r="G13" s="2515" t="s">
        <v>2211</v>
      </c>
      <c r="H13" s="2516"/>
      <c r="I13" s="2517" t="s">
        <v>1720</v>
      </c>
      <c r="J13" s="2103">
        <f>J10+7</f>
        <v>45172</v>
      </c>
      <c r="K13" s="2103">
        <f>K10+7</f>
        <v>45175</v>
      </c>
      <c r="L13" s="2103">
        <f>L10+7</f>
        <v>45182</v>
      </c>
      <c r="M13" s="2103">
        <f>M10+7</f>
        <v>45187</v>
      </c>
      <c r="N13" s="878"/>
      <c r="O13" s="887"/>
      <c r="P13" s="879"/>
      <c r="Q13" s="879"/>
      <c r="R13" s="880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10" customFormat="1" ht="14.1" customHeight="1">
      <c r="A14" s="2191" t="s">
        <v>1868</v>
      </c>
      <c r="B14" s="2192"/>
      <c r="C14" s="890" t="s">
        <v>1879</v>
      </c>
      <c r="D14" s="12" t="s">
        <v>1221</v>
      </c>
      <c r="E14" s="19">
        <f>E11+7</f>
        <v>45171</v>
      </c>
      <c r="F14" s="19">
        <f>F11+7</f>
        <v>45173</v>
      </c>
      <c r="G14" s="2501"/>
      <c r="H14" s="2502"/>
      <c r="I14" s="2506"/>
      <c r="J14" s="2104"/>
      <c r="K14" s="2104"/>
      <c r="L14" s="2104"/>
      <c r="M14" s="2104"/>
      <c r="N14" s="881"/>
      <c r="O14" s="888"/>
      <c r="P14" s="882"/>
      <c r="Q14" s="882"/>
      <c r="R14" s="883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10" customFormat="1" ht="14.1" customHeight="1">
      <c r="A15" s="891"/>
      <c r="B15" s="892"/>
      <c r="C15" s="56"/>
      <c r="D15" s="873" t="s">
        <v>1221</v>
      </c>
      <c r="E15" s="896"/>
      <c r="F15" s="873"/>
      <c r="G15" s="2503"/>
      <c r="H15" s="2504"/>
      <c r="I15" s="2507"/>
      <c r="J15" s="2105"/>
      <c r="K15" s="2105"/>
      <c r="L15" s="2105"/>
      <c r="M15" s="2105"/>
      <c r="N15" s="884"/>
      <c r="O15" s="889"/>
      <c r="P15" s="885"/>
      <c r="Q15" s="885"/>
      <c r="R15" s="886"/>
      <c r="S15" s="119"/>
      <c r="T15" s="466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10" customFormat="1" ht="14.1" customHeight="1">
      <c r="A16" s="872"/>
      <c r="B16" s="897"/>
      <c r="C16" s="26"/>
      <c r="D16" s="898" t="s">
        <v>1221</v>
      </c>
      <c r="E16" s="899"/>
      <c r="F16" s="898"/>
      <c r="G16" s="2515" t="s">
        <v>2212</v>
      </c>
      <c r="H16" s="2516"/>
      <c r="I16" s="2517" t="s">
        <v>1725</v>
      </c>
      <c r="J16" s="2150">
        <f t="shared" ref="J16:M16" si="0">J13+7</f>
        <v>45179</v>
      </c>
      <c r="K16" s="2103">
        <f t="shared" si="0"/>
        <v>45182</v>
      </c>
      <c r="L16" s="2103">
        <f t="shared" si="0"/>
        <v>45189</v>
      </c>
      <c r="M16" s="2103">
        <f t="shared" si="0"/>
        <v>45194</v>
      </c>
      <c r="N16" s="2044"/>
      <c r="O16" s="2044"/>
      <c r="P16" s="294"/>
      <c r="Q16" s="293"/>
      <c r="R16" s="348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10" customFormat="1" ht="14.1" customHeight="1">
      <c r="A17" s="2191" t="s">
        <v>1868</v>
      </c>
      <c r="B17" s="2192"/>
      <c r="C17" s="890" t="s">
        <v>1884</v>
      </c>
      <c r="D17" s="12" t="s">
        <v>1221</v>
      </c>
      <c r="E17" s="12">
        <f>E14+7</f>
        <v>45178</v>
      </c>
      <c r="F17" s="12">
        <f>F14+7</f>
        <v>45180</v>
      </c>
      <c r="G17" s="2501"/>
      <c r="H17" s="2502"/>
      <c r="I17" s="2506"/>
      <c r="J17" s="2151"/>
      <c r="K17" s="2104"/>
      <c r="L17" s="2104"/>
      <c r="M17" s="2104"/>
      <c r="N17" s="2044"/>
      <c r="O17" s="2044"/>
      <c r="P17" s="294"/>
      <c r="Q17" s="295"/>
      <c r="R17" s="340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10" customFormat="1" ht="14.1" customHeight="1">
      <c r="A18" s="2521"/>
      <c r="B18" s="2522"/>
      <c r="C18" s="56"/>
      <c r="D18" s="874" t="s">
        <v>661</v>
      </c>
      <c r="E18" s="893"/>
      <c r="F18" s="874"/>
      <c r="G18" s="2503"/>
      <c r="H18" s="2504"/>
      <c r="I18" s="2507"/>
      <c r="J18" s="2152"/>
      <c r="K18" s="2105"/>
      <c r="L18" s="2105"/>
      <c r="M18" s="2105"/>
      <c r="N18" s="2045"/>
      <c r="O18" s="2045"/>
      <c r="P18" s="300"/>
      <c r="Q18" s="301"/>
      <c r="R18" s="345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10" customFormat="1" ht="14.1" customHeight="1">
      <c r="A19" s="2114"/>
      <c r="B19" s="2115"/>
      <c r="C19" s="26"/>
      <c r="D19" s="898" t="s">
        <v>1221</v>
      </c>
      <c r="E19" s="899"/>
      <c r="F19" s="898"/>
      <c r="G19" s="2515" t="s">
        <v>2213</v>
      </c>
      <c r="H19" s="2516"/>
      <c r="I19" s="2517" t="s">
        <v>1730</v>
      </c>
      <c r="J19" s="2150">
        <f t="shared" ref="J19:M19" si="1">J16+7</f>
        <v>45186</v>
      </c>
      <c r="K19" s="2103">
        <f t="shared" si="1"/>
        <v>45189</v>
      </c>
      <c r="L19" s="2103">
        <f t="shared" si="1"/>
        <v>45196</v>
      </c>
      <c r="M19" s="2103">
        <f t="shared" si="1"/>
        <v>45201</v>
      </c>
      <c r="N19" s="2044"/>
      <c r="O19" s="2044"/>
      <c r="P19" s="294"/>
      <c r="Q19" s="293"/>
      <c r="R19" s="348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10" customFormat="1" ht="14.1" customHeight="1">
      <c r="A20" s="2191" t="s">
        <v>1868</v>
      </c>
      <c r="B20" s="2192"/>
      <c r="C20" s="890" t="s">
        <v>1889</v>
      </c>
      <c r="D20" s="12" t="s">
        <v>1221</v>
      </c>
      <c r="E20" s="12">
        <f>E17+7</f>
        <v>45185</v>
      </c>
      <c r="F20" s="12">
        <f>F17+7</f>
        <v>45187</v>
      </c>
      <c r="G20" s="2501"/>
      <c r="H20" s="2502"/>
      <c r="I20" s="2506"/>
      <c r="J20" s="2151"/>
      <c r="K20" s="2104"/>
      <c r="L20" s="2104"/>
      <c r="M20" s="2104"/>
      <c r="N20" s="2044"/>
      <c r="O20" s="2044"/>
      <c r="P20" s="294"/>
      <c r="Q20" s="295"/>
      <c r="R20" s="340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10" customFormat="1" ht="14.1" customHeight="1">
      <c r="A21" s="2519"/>
      <c r="B21" s="2520"/>
      <c r="C21" s="56"/>
      <c r="D21" s="874" t="s">
        <v>661</v>
      </c>
      <c r="E21" s="893"/>
      <c r="F21" s="874"/>
      <c r="G21" s="2503"/>
      <c r="H21" s="2504"/>
      <c r="I21" s="2507"/>
      <c r="J21" s="2152"/>
      <c r="K21" s="2105"/>
      <c r="L21" s="2105"/>
      <c r="M21" s="2105"/>
      <c r="N21" s="2045"/>
      <c r="O21" s="2045"/>
      <c r="P21" s="300"/>
      <c r="Q21" s="301"/>
      <c r="R21" s="345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10" customFormat="1" ht="14.1" customHeight="1">
      <c r="A22" s="2191"/>
      <c r="B22" s="2526"/>
      <c r="C22" s="26"/>
      <c r="D22" s="161"/>
      <c r="E22" s="161"/>
      <c r="F22" s="161"/>
      <c r="G22" s="2527" t="s">
        <v>2214</v>
      </c>
      <c r="H22" s="2528"/>
      <c r="I22" s="2531" t="s">
        <v>1735</v>
      </c>
      <c r="J22" s="2150">
        <f t="shared" ref="J22:M22" si="2">J19+7</f>
        <v>45193</v>
      </c>
      <c r="K22" s="2103">
        <f t="shared" si="2"/>
        <v>45196</v>
      </c>
      <c r="L22" s="2103">
        <f t="shared" si="2"/>
        <v>45203</v>
      </c>
      <c r="M22" s="2103">
        <f t="shared" si="2"/>
        <v>45208</v>
      </c>
      <c r="N22" s="2044"/>
      <c r="O22" s="2044"/>
      <c r="P22" s="294"/>
      <c r="Q22" s="295" t="s">
        <v>2463</v>
      </c>
      <c r="R22" s="340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10" customFormat="1" ht="14.1" customHeight="1">
      <c r="A23" s="2191" t="s">
        <v>1868</v>
      </c>
      <c r="B23" s="2192"/>
      <c r="C23" s="890" t="s">
        <v>1894</v>
      </c>
      <c r="D23" s="12" t="s">
        <v>1221</v>
      </c>
      <c r="E23" s="12">
        <f>E20+7</f>
        <v>45192</v>
      </c>
      <c r="F23" s="12">
        <f>F20+7</f>
        <v>45194</v>
      </c>
      <c r="G23" s="2527"/>
      <c r="H23" s="2528"/>
      <c r="I23" s="2531"/>
      <c r="J23" s="2151"/>
      <c r="K23" s="2104"/>
      <c r="L23" s="2104"/>
      <c r="M23" s="2104"/>
      <c r="N23" s="2044"/>
      <c r="O23" s="2044"/>
      <c r="P23" s="294"/>
      <c r="Q23" s="295"/>
      <c r="R23" s="340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10" customFormat="1" ht="14.1" customHeight="1">
      <c r="A24" s="2519"/>
      <c r="B24" s="2520"/>
      <c r="C24" s="56"/>
      <c r="D24" s="874" t="s">
        <v>661</v>
      </c>
      <c r="E24" s="893"/>
      <c r="F24" s="874"/>
      <c r="G24" s="2529"/>
      <c r="H24" s="2530"/>
      <c r="I24" s="2532"/>
      <c r="J24" s="2152"/>
      <c r="K24" s="2105"/>
      <c r="L24" s="2105"/>
      <c r="M24" s="2105"/>
      <c r="N24" s="2045"/>
      <c r="O24" s="2045"/>
      <c r="P24" s="300"/>
      <c r="Q24" s="301"/>
      <c r="R24" s="345"/>
      <c r="S24" s="119"/>
      <c r="T24" s="119"/>
      <c r="U24" s="349"/>
      <c r="V24" s="119"/>
      <c r="W24" s="119"/>
      <c r="X24" s="119"/>
      <c r="Y24" s="119"/>
      <c r="Z24" s="119"/>
      <c r="AA24" s="119"/>
      <c r="AB24" s="119"/>
      <c r="AC24" s="119"/>
    </row>
    <row r="25" spans="1:29" s="10" customFormat="1" ht="14.1" customHeight="1">
      <c r="A25" s="40"/>
      <c r="B25" s="13"/>
      <c r="C25" s="27"/>
      <c r="D25" s="14"/>
      <c r="E25" s="14"/>
      <c r="F25" s="14"/>
      <c r="G25" s="13"/>
      <c r="H25" s="13"/>
      <c r="I25" s="14"/>
      <c r="J25" s="22"/>
      <c r="K25" s="22"/>
      <c r="L25" s="22"/>
      <c r="M25" s="31"/>
      <c r="N25" s="22"/>
      <c r="O25" s="14"/>
      <c r="P25" s="22"/>
      <c r="Q25" s="22"/>
    </row>
    <row r="26" spans="1:29" s="10" customFormat="1" ht="30" customHeight="1">
      <c r="A26" s="2147" t="s">
        <v>2438</v>
      </c>
      <c r="B26" s="2148"/>
      <c r="C26" s="2148"/>
      <c r="D26" s="2148"/>
      <c r="E26" s="2149"/>
      <c r="F26" s="2068" t="s">
        <v>1686</v>
      </c>
      <c r="G26" s="2069"/>
      <c r="H26" s="2069"/>
      <c r="I26" s="2069"/>
      <c r="J26" s="2069"/>
      <c r="K26" s="2069"/>
      <c r="L26" s="2069"/>
      <c r="M26" s="2069"/>
      <c r="N26" s="2069"/>
      <c r="O26" s="2069"/>
      <c r="P26" s="2069"/>
      <c r="Q26" s="2069"/>
      <c r="R26" s="2070"/>
    </row>
    <row r="27" spans="1:29" s="10" customFormat="1" ht="14.85" customHeight="1">
      <c r="A27" s="2147"/>
      <c r="B27" s="2148"/>
      <c r="C27" s="2148"/>
      <c r="D27" s="2148"/>
      <c r="E27" s="2149"/>
      <c r="F27" s="2523"/>
      <c r="G27" s="2524"/>
      <c r="H27" s="2524"/>
      <c r="I27" s="2524"/>
      <c r="J27" s="2524"/>
      <c r="K27" s="2524"/>
      <c r="L27" s="2524"/>
      <c r="M27" s="2524"/>
      <c r="N27" s="2524"/>
      <c r="O27" s="2524"/>
      <c r="P27" s="2524"/>
      <c r="Q27" s="2524"/>
      <c r="R27" s="2525"/>
    </row>
    <row r="28" spans="1:29" s="10" customFormat="1" ht="14.85" customHeight="1">
      <c r="A28" s="2016"/>
      <c r="B28" s="1945"/>
      <c r="C28" s="1945"/>
      <c r="D28" s="1945"/>
      <c r="E28" s="1946"/>
      <c r="F28" s="2055"/>
      <c r="G28" s="2056"/>
      <c r="H28" s="2056"/>
      <c r="I28" s="2056"/>
      <c r="J28" s="2056"/>
      <c r="K28" s="2056"/>
      <c r="L28" s="2056"/>
      <c r="M28" s="2056"/>
      <c r="N28" s="2056"/>
      <c r="O28" s="2056"/>
      <c r="P28" s="2056"/>
      <c r="Q28" s="2056"/>
      <c r="R28" s="2056"/>
    </row>
    <row r="29" spans="1:29" s="10" customFormat="1" ht="14.85" customHeight="1">
      <c r="A29" s="2016"/>
      <c r="B29" s="1945"/>
      <c r="C29" s="1945"/>
      <c r="D29" s="1945"/>
      <c r="E29" s="1946"/>
      <c r="F29" s="52"/>
      <c r="G29" s="52"/>
      <c r="H29" s="52"/>
      <c r="I29" s="52"/>
      <c r="J29" s="32"/>
      <c r="K29" s="32"/>
      <c r="L29" s="32" t="s">
        <v>2147</v>
      </c>
      <c r="M29" s="32" t="s">
        <v>2148</v>
      </c>
      <c r="N29" s="32" t="s">
        <v>2149</v>
      </c>
      <c r="O29" s="32" t="s">
        <v>1745</v>
      </c>
      <c r="P29" s="32" t="s">
        <v>2150</v>
      </c>
      <c r="Q29" s="10" t="s">
        <v>2151</v>
      </c>
    </row>
    <row r="30" spans="1:29" s="10" customFormat="1" ht="14.85" customHeight="1">
      <c r="A30" s="2016"/>
      <c r="B30" s="1945"/>
      <c r="C30" s="1945"/>
      <c r="D30" s="1945"/>
      <c r="E30" s="1946"/>
      <c r="F30" s="52"/>
      <c r="G30" s="52"/>
      <c r="H30" s="52"/>
      <c r="I30" s="52"/>
      <c r="J30" s="845" t="s">
        <v>2152</v>
      </c>
      <c r="K30" s="31"/>
      <c r="L30" s="31" t="s">
        <v>2110</v>
      </c>
      <c r="M30" s="31" t="s">
        <v>2110</v>
      </c>
      <c r="N30" s="31" t="s">
        <v>2110</v>
      </c>
      <c r="O30" s="31" t="s">
        <v>1901</v>
      </c>
      <c r="P30" s="31" t="s">
        <v>2218</v>
      </c>
      <c r="Q30" s="31" t="s">
        <v>2155</v>
      </c>
    </row>
    <row r="31" spans="1:29" s="10" customFormat="1" ht="14.85" customHeight="1">
      <c r="A31" s="2016"/>
      <c r="B31" s="1945"/>
      <c r="C31" s="1945"/>
      <c r="D31" s="1945"/>
      <c r="E31" s="1946"/>
      <c r="F31" s="52"/>
      <c r="G31" s="52"/>
      <c r="H31" s="52"/>
      <c r="I31" s="52"/>
      <c r="J31" s="846" t="s">
        <v>2156</v>
      </c>
      <c r="K31" s="31"/>
      <c r="L31" s="31" t="s">
        <v>1750</v>
      </c>
      <c r="M31" s="31" t="s">
        <v>1750</v>
      </c>
      <c r="N31" s="31" t="s">
        <v>1750</v>
      </c>
      <c r="O31" s="31" t="s">
        <v>1750</v>
      </c>
      <c r="P31" s="31"/>
      <c r="Q31" s="31"/>
      <c r="R31" s="31"/>
    </row>
    <row r="32" spans="1:29" s="10" customFormat="1" ht="14.85" customHeight="1">
      <c r="A32" s="43"/>
      <c r="B32" s="13"/>
      <c r="C32" s="14"/>
      <c r="D32" s="14"/>
      <c r="E32" s="14"/>
      <c r="J32" s="41"/>
      <c r="K32" s="31"/>
      <c r="L32" s="31"/>
      <c r="M32" s="31"/>
      <c r="N32" s="31"/>
      <c r="O32" s="31"/>
      <c r="P32" s="31"/>
      <c r="Q32" s="31"/>
    </row>
    <row r="33" spans="1:18" s="10" customFormat="1" ht="14.85" customHeight="1">
      <c r="A33" s="43"/>
      <c r="B33" s="13"/>
      <c r="C33" s="14"/>
      <c r="D33" s="14"/>
      <c r="E33" s="14"/>
      <c r="L33" s="31"/>
      <c r="M33" s="31"/>
      <c r="N33" s="31"/>
      <c r="O33" s="31"/>
      <c r="P33" s="31"/>
    </row>
    <row r="34" spans="1:18" s="10" customFormat="1" ht="14.1" customHeight="1">
      <c r="A34" s="1959" t="s">
        <v>1751</v>
      </c>
      <c r="B34" s="1960"/>
      <c r="C34" s="1972" t="s">
        <v>1222</v>
      </c>
      <c r="D34" s="1973"/>
      <c r="E34" s="14"/>
      <c r="F34" s="16"/>
      <c r="G34" s="1959" t="s">
        <v>1751</v>
      </c>
      <c r="H34" s="2534"/>
      <c r="I34" s="2535" t="s">
        <v>2219</v>
      </c>
      <c r="J34" s="2536"/>
      <c r="K34" s="980"/>
      <c r="L34" s="981"/>
      <c r="M34" s="1965" t="s">
        <v>1751</v>
      </c>
      <c r="N34" s="1960"/>
      <c r="O34" s="1972"/>
      <c r="P34" s="1973"/>
      <c r="Q34" s="37"/>
      <c r="R34" s="53"/>
    </row>
    <row r="35" spans="1:18" s="10" customFormat="1" ht="14.1" customHeight="1">
      <c r="A35" s="1959" t="s">
        <v>1754</v>
      </c>
      <c r="B35" s="1960"/>
      <c r="C35" s="1966">
        <v>5701</v>
      </c>
      <c r="D35" s="1967"/>
      <c r="E35" s="983" t="s">
        <v>1755</v>
      </c>
      <c r="F35" s="23" t="s">
        <v>1757</v>
      </c>
      <c r="G35" s="1959" t="s">
        <v>1754</v>
      </c>
      <c r="H35" s="1960"/>
      <c r="I35" s="2131">
        <v>2811</v>
      </c>
      <c r="J35" s="2533"/>
      <c r="K35" s="100" t="s">
        <v>1755</v>
      </c>
      <c r="L35" s="12" t="s">
        <v>2221</v>
      </c>
      <c r="M35" s="1965" t="s">
        <v>1754</v>
      </c>
      <c r="N35" s="1960"/>
      <c r="O35" s="1966"/>
      <c r="P35" s="1967"/>
      <c r="Q35" s="100" t="s">
        <v>1755</v>
      </c>
      <c r="R35" s="23"/>
    </row>
    <row r="36" spans="1:18" s="367" customFormat="1" ht="14.1" customHeight="1">
      <c r="A36" s="1959" t="s">
        <v>1758</v>
      </c>
      <c r="B36" s="1960"/>
      <c r="C36" s="1963" t="s">
        <v>1759</v>
      </c>
      <c r="D36" s="1974"/>
      <c r="E36" s="1963" t="s">
        <v>1760</v>
      </c>
      <c r="F36" s="1974"/>
      <c r="G36" s="1959" t="s">
        <v>1758</v>
      </c>
      <c r="H36" s="1960"/>
      <c r="I36" s="1963" t="s">
        <v>1759</v>
      </c>
      <c r="J36" s="1974"/>
      <c r="K36" s="1963" t="s">
        <v>1760</v>
      </c>
      <c r="L36" s="1974"/>
      <c r="M36" s="1965" t="s">
        <v>1758</v>
      </c>
      <c r="N36" s="1960"/>
      <c r="O36" s="1963" t="s">
        <v>1759</v>
      </c>
      <c r="P36" s="1974"/>
      <c r="Q36" s="1963" t="s">
        <v>1760</v>
      </c>
      <c r="R36" s="1964"/>
    </row>
    <row r="37" spans="1:18" s="367" customFormat="1" ht="14.1" customHeight="1">
      <c r="A37" s="1955" t="s">
        <v>1750</v>
      </c>
      <c r="B37" s="1956"/>
      <c r="C37" s="1975" t="s">
        <v>1739</v>
      </c>
      <c r="D37" s="1976"/>
      <c r="E37" s="2009" t="s">
        <v>2159</v>
      </c>
      <c r="F37" s="2537"/>
      <c r="G37" s="1955" t="s">
        <v>1750</v>
      </c>
      <c r="H37" s="1956"/>
      <c r="I37" s="2342" t="s">
        <v>2064</v>
      </c>
      <c r="J37" s="2538"/>
      <c r="K37" s="2342" t="s">
        <v>2464</v>
      </c>
      <c r="L37" s="2539"/>
      <c r="M37" s="1979" t="s">
        <v>1762</v>
      </c>
      <c r="N37" s="1956"/>
      <c r="O37" s="1975"/>
      <c r="P37" s="1976"/>
      <c r="Q37" s="1975"/>
      <c r="R37" s="1980"/>
    </row>
    <row r="38" spans="1:18" s="367" customFormat="1" ht="14.1" customHeight="1">
      <c r="A38" s="1955" t="s">
        <v>1741</v>
      </c>
      <c r="B38" s="1956"/>
      <c r="C38" s="2342"/>
      <c r="D38" s="2538"/>
      <c r="E38" s="2342"/>
      <c r="F38" s="2539"/>
      <c r="G38" s="1955" t="s">
        <v>1741</v>
      </c>
      <c r="H38" s="1956"/>
      <c r="I38" s="2342" t="s">
        <v>2064</v>
      </c>
      <c r="J38" s="2538"/>
      <c r="K38" s="2342" t="s">
        <v>2465</v>
      </c>
      <c r="L38" s="2539"/>
      <c r="M38" s="1979"/>
      <c r="N38" s="1956"/>
      <c r="O38" s="1975"/>
      <c r="P38" s="1976"/>
      <c r="Q38" s="1975"/>
      <c r="R38" s="1980"/>
    </row>
    <row r="39" spans="1:18" s="367" customFormat="1" ht="14.1" customHeight="1">
      <c r="A39" s="1977" t="s">
        <v>1767</v>
      </c>
      <c r="B39" s="1978"/>
      <c r="C39" s="2342"/>
      <c r="D39" s="2538"/>
      <c r="E39" s="2342"/>
      <c r="F39" s="2539"/>
      <c r="G39" s="1977" t="s">
        <v>1767</v>
      </c>
      <c r="H39" s="1978"/>
      <c r="I39" s="2342" t="s">
        <v>1739</v>
      </c>
      <c r="J39" s="2538"/>
      <c r="K39" s="2342" t="s">
        <v>1739</v>
      </c>
      <c r="L39" s="2539"/>
      <c r="M39" s="2540"/>
      <c r="N39" s="1978"/>
      <c r="O39" s="1975"/>
      <c r="P39" s="1976"/>
      <c r="Q39" s="17"/>
      <c r="R39" s="30"/>
    </row>
    <row r="40" spans="1:18" s="367" customFormat="1" ht="14.1" customHeight="1">
      <c r="A40" s="1955" t="s">
        <v>1994</v>
      </c>
      <c r="B40" s="1956"/>
      <c r="C40" s="2342"/>
      <c r="D40" s="2538"/>
      <c r="E40" s="2342"/>
      <c r="F40" s="2539"/>
      <c r="G40" s="1955" t="s">
        <v>1994</v>
      </c>
      <c r="H40" s="1956"/>
      <c r="I40" s="2342" t="s">
        <v>1739</v>
      </c>
      <c r="J40" s="2538"/>
      <c r="K40" s="2342" t="s">
        <v>1739</v>
      </c>
      <c r="L40" s="2539"/>
      <c r="M40" s="1979"/>
      <c r="N40" s="1956"/>
      <c r="O40" s="1975"/>
      <c r="P40" s="1976"/>
      <c r="Q40" s="1975"/>
      <c r="R40" s="1980"/>
    </row>
    <row r="41" spans="1:18" s="367" customFormat="1" ht="14.1" customHeight="1">
      <c r="A41" s="1955" t="s">
        <v>662</v>
      </c>
      <c r="B41" s="1956"/>
      <c r="C41" s="2342"/>
      <c r="D41" s="2538"/>
      <c r="E41" s="2342"/>
      <c r="F41" s="2539"/>
      <c r="G41" s="1955" t="s">
        <v>662</v>
      </c>
      <c r="H41" s="1956"/>
      <c r="I41" s="2342" t="s">
        <v>1739</v>
      </c>
      <c r="J41" s="2538"/>
      <c r="K41" s="2342" t="s">
        <v>2466</v>
      </c>
      <c r="L41" s="2539"/>
      <c r="M41" s="1979"/>
      <c r="N41" s="1956"/>
      <c r="O41" s="1975"/>
      <c r="P41" s="1976"/>
      <c r="Q41" s="1975"/>
      <c r="R41" s="1980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367" customFormat="1" ht="13.35" customHeight="1">
      <c r="A48" s="381"/>
      <c r="B48" s="381"/>
      <c r="C48" s="381"/>
      <c r="D48" s="371"/>
      <c r="E48" s="373"/>
      <c r="F48" s="373"/>
      <c r="G48" s="381" t="s">
        <v>2165</v>
      </c>
      <c r="H48" s="371"/>
      <c r="I48" s="371"/>
      <c r="J48" s="371"/>
      <c r="K48" s="371"/>
      <c r="L48" s="371"/>
      <c r="M48" s="370"/>
      <c r="N48" s="371"/>
      <c r="O48" s="371"/>
      <c r="P48" s="371"/>
      <c r="Q48" s="371"/>
    </row>
    <row r="49" spans="1:8" ht="13.35" customHeight="1">
      <c r="A49" s="381"/>
      <c r="B49" s="381"/>
      <c r="C49" s="381"/>
      <c r="D49" s="371"/>
      <c r="E49" s="371"/>
      <c r="F49" s="371"/>
      <c r="G49" s="371"/>
      <c r="H49" s="371"/>
    </row>
    <row r="50" spans="1:8" ht="13.35" customHeight="1">
      <c r="A50" s="381"/>
      <c r="B50" s="381"/>
      <c r="C50" s="381"/>
    </row>
    <row r="51" spans="1:8" s="367" customFormat="1" ht="13.35" customHeight="1">
      <c r="A51" s="382"/>
      <c r="B51" s="382"/>
      <c r="C51" s="382"/>
      <c r="D51" s="375"/>
      <c r="E51" s="375"/>
      <c r="F51" s="375"/>
      <c r="G51" s="375"/>
      <c r="H51" s="375"/>
    </row>
    <row r="52" spans="1:8" ht="13.35" customHeight="1">
      <c r="A52" s="382"/>
      <c r="B52" s="382"/>
      <c r="C52" s="382"/>
    </row>
    <row r="53" spans="1:8" ht="13.35" customHeight="1">
      <c r="A53" s="382"/>
      <c r="B53" s="382"/>
      <c r="C53" s="382"/>
    </row>
    <row r="54" spans="1:8" ht="13.35" customHeight="1">
      <c r="A54" s="382"/>
      <c r="B54" s="382"/>
      <c r="C54" s="382"/>
    </row>
    <row r="55" spans="1:8" ht="13.35" customHeight="1">
      <c r="A55" s="382"/>
      <c r="B55" s="382"/>
      <c r="C55" s="382"/>
    </row>
    <row r="56" spans="1:8" ht="13.35" customHeight="1"/>
  </sheetData>
  <mergeCells count="132">
    <mergeCell ref="O41:P41"/>
    <mergeCell ref="Q41:R41"/>
    <mergeCell ref="A42:R42"/>
    <mergeCell ref="M40:N40"/>
    <mergeCell ref="O40:P40"/>
    <mergeCell ref="Q40:R40"/>
    <mergeCell ref="A41:B41"/>
    <mergeCell ref="C41:D41"/>
    <mergeCell ref="E41:F41"/>
    <mergeCell ref="G41:H41"/>
    <mergeCell ref="I41:J41"/>
    <mergeCell ref="K41:L41"/>
    <mergeCell ref="M41:N41"/>
    <mergeCell ref="A40:B40"/>
    <mergeCell ref="C40:D40"/>
    <mergeCell ref="E40:F40"/>
    <mergeCell ref="G40:H40"/>
    <mergeCell ref="I40:J40"/>
    <mergeCell ref="K40:L40"/>
    <mergeCell ref="Q38:R38"/>
    <mergeCell ref="A39:B39"/>
    <mergeCell ref="C39:D39"/>
    <mergeCell ref="E39:F39"/>
    <mergeCell ref="G39:H39"/>
    <mergeCell ref="M39:N39"/>
    <mergeCell ref="O39:P39"/>
    <mergeCell ref="O37:P37"/>
    <mergeCell ref="Q37:R37"/>
    <mergeCell ref="A38:B38"/>
    <mergeCell ref="C38:D38"/>
    <mergeCell ref="E38:F38"/>
    <mergeCell ref="G38:H38"/>
    <mergeCell ref="I38:J38"/>
    <mergeCell ref="K38:L38"/>
    <mergeCell ref="M38:N38"/>
    <mergeCell ref="O38:P38"/>
    <mergeCell ref="I39:J39"/>
    <mergeCell ref="K39:L39"/>
    <mergeCell ref="M36:N36"/>
    <mergeCell ref="O36:P36"/>
    <mergeCell ref="Q36:R36"/>
    <mergeCell ref="A37:B37"/>
    <mergeCell ref="C37:D37"/>
    <mergeCell ref="E37:F37"/>
    <mergeCell ref="G37:H37"/>
    <mergeCell ref="I37:J37"/>
    <mergeCell ref="K37:L37"/>
    <mergeCell ref="M37:N37"/>
    <mergeCell ref="A36:B36"/>
    <mergeCell ref="C36:D36"/>
    <mergeCell ref="E36:F36"/>
    <mergeCell ref="G36:H36"/>
    <mergeCell ref="I36:J36"/>
    <mergeCell ref="K36:L36"/>
    <mergeCell ref="O34:P34"/>
    <mergeCell ref="A35:B35"/>
    <mergeCell ref="C35:D35"/>
    <mergeCell ref="G35:H35"/>
    <mergeCell ref="I35:J35"/>
    <mergeCell ref="M35:N35"/>
    <mergeCell ref="O35:P35"/>
    <mergeCell ref="A31:E31"/>
    <mergeCell ref="A34:B34"/>
    <mergeCell ref="C34:D34"/>
    <mergeCell ref="G34:H34"/>
    <mergeCell ref="M34:N34"/>
    <mergeCell ref="I34:J34"/>
    <mergeCell ref="A28:E28"/>
    <mergeCell ref="F28:R28"/>
    <mergeCell ref="A29:E29"/>
    <mergeCell ref="A30:E30"/>
    <mergeCell ref="M22:M24"/>
    <mergeCell ref="N22:N24"/>
    <mergeCell ref="O22:O24"/>
    <mergeCell ref="A23:B23"/>
    <mergeCell ref="A24:B24"/>
    <mergeCell ref="A26:E26"/>
    <mergeCell ref="F26:R26"/>
    <mergeCell ref="A22:B22"/>
    <mergeCell ref="G22:H24"/>
    <mergeCell ref="I22:I24"/>
    <mergeCell ref="J22:J24"/>
    <mergeCell ref="K22:K24"/>
    <mergeCell ref="L22:L24"/>
    <mergeCell ref="A20:B20"/>
    <mergeCell ref="A21:B21"/>
    <mergeCell ref="A17:B17"/>
    <mergeCell ref="A18:B18"/>
    <mergeCell ref="A19:B19"/>
    <mergeCell ref="G19:H21"/>
    <mergeCell ref="I19:I21"/>
    <mergeCell ref="J19:J21"/>
    <mergeCell ref="A27:E27"/>
    <mergeCell ref="F27:R27"/>
    <mergeCell ref="G16:H18"/>
    <mergeCell ref="I16:I18"/>
    <mergeCell ref="J16:J18"/>
    <mergeCell ref="K16:K18"/>
    <mergeCell ref="L16:L18"/>
    <mergeCell ref="M16:M18"/>
    <mergeCell ref="N16:N18"/>
    <mergeCell ref="O16:O18"/>
    <mergeCell ref="K19:K21"/>
    <mergeCell ref="L19:L21"/>
    <mergeCell ref="M19:M21"/>
    <mergeCell ref="N19:N21"/>
    <mergeCell ref="O19:O21"/>
    <mergeCell ref="G13:H15"/>
    <mergeCell ref="I13:I15"/>
    <mergeCell ref="J13:J15"/>
    <mergeCell ref="K13:K15"/>
    <mergeCell ref="L13:L15"/>
    <mergeCell ref="M13:M15"/>
    <mergeCell ref="A14:B14"/>
    <mergeCell ref="A5:F5"/>
    <mergeCell ref="A6:B6"/>
    <mergeCell ref="G6:H6"/>
    <mergeCell ref="A11:B11"/>
    <mergeCell ref="A8:B8"/>
    <mergeCell ref="P6:R6"/>
    <mergeCell ref="G10:H12"/>
    <mergeCell ref="I10:I12"/>
    <mergeCell ref="J10:J12"/>
    <mergeCell ref="K10:K12"/>
    <mergeCell ref="L10:L12"/>
    <mergeCell ref="M10:M12"/>
    <mergeCell ref="M7:M9"/>
    <mergeCell ref="L7:L9"/>
    <mergeCell ref="K7:K9"/>
    <mergeCell ref="J7:J9"/>
    <mergeCell ref="I7:I9"/>
    <mergeCell ref="G7:H9"/>
  </mergeCells>
  <hyperlinks>
    <hyperlink ref="M47" r:id="rId1" xr:uid="{A4B9B935-9CA6-4516-9E63-B0450B319F63}"/>
    <hyperlink ref="G47" r:id="rId2" xr:uid="{CE159F53-EBBE-434A-AF7A-A1B4445F36DE}"/>
    <hyperlink ref="A47" r:id="rId3" xr:uid="{43E33757-E374-4525-BC67-539B01A2E1DD}"/>
  </hyperlinks>
  <pageMargins left="0.25" right="0.25" top="0.75" bottom="0.75" header="0.3" footer="0.3"/>
  <pageSetup paperSize="9" scale="42" orientation="landscape" r:id="rId4"/>
  <headerFooter>
    <oddFooter>&amp;L_x000D_&amp;1#&amp;"Calibri"&amp;10&amp;K000000 Sensitivity: Internal</oddFooter>
  </headerFooter>
  <drawing r:id="rId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2BD3-1483-47F4-8746-30107DC4F2C7}">
  <sheetPr codeName="Sheet34">
    <tabColor theme="9" tint="0.59999389629810485"/>
  </sheetPr>
  <dimension ref="A1:R52"/>
  <sheetViews>
    <sheetView topLeftCell="A2" zoomScale="83" zoomScaleNormal="83" workbookViewId="0">
      <selection activeCell="A7" sqref="A7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5" width="10.42578125" style="375" customWidth="1"/>
    <col min="6" max="6" width="14.5703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18" s="367" customFormat="1" ht="25.35" customHeight="1"/>
    <row r="2" spans="1:18" s="389" customFormat="1" ht="25.35" customHeight="1">
      <c r="A2" s="388" t="s">
        <v>1690</v>
      </c>
      <c r="B2" s="456" t="s">
        <v>1541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5.35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 thickBot="1">
      <c r="A5" s="2416" t="s">
        <v>2467</v>
      </c>
      <c r="B5" s="1901"/>
      <c r="C5" s="1901"/>
      <c r="D5" s="1901"/>
      <c r="E5" s="1901"/>
      <c r="F5" s="1902"/>
      <c r="R5" s="11"/>
    </row>
    <row r="6" spans="1:18" s="10" customFormat="1" ht="75" customHeight="1">
      <c r="A6" s="2417" t="s">
        <v>1692</v>
      </c>
      <c r="B6" s="2418"/>
      <c r="C6" s="139" t="s">
        <v>1693</v>
      </c>
      <c r="D6" s="139" t="s">
        <v>1694</v>
      </c>
      <c r="E6" s="139" t="s">
        <v>1695</v>
      </c>
      <c r="F6" s="153" t="s">
        <v>1696</v>
      </c>
      <c r="G6" s="2419" t="s">
        <v>1697</v>
      </c>
      <c r="H6" s="2606"/>
      <c r="I6" s="152" t="s">
        <v>1693</v>
      </c>
      <c r="J6" s="270" t="s">
        <v>2389</v>
      </c>
      <c r="K6" s="259" t="s">
        <v>2468</v>
      </c>
      <c r="L6" s="259" t="s">
        <v>2469</v>
      </c>
      <c r="M6" s="259" t="s">
        <v>2470</v>
      </c>
      <c r="N6" s="259" t="s">
        <v>2471</v>
      </c>
      <c r="O6" s="271" t="s">
        <v>2472</v>
      </c>
      <c r="P6" s="272" t="s">
        <v>2473</v>
      </c>
      <c r="Q6" s="2607"/>
      <c r="R6" s="2608"/>
    </row>
    <row r="7" spans="1:18" s="10" customFormat="1" ht="14.1" customHeight="1">
      <c r="A7" s="2580" t="s">
        <v>2474</v>
      </c>
      <c r="B7" s="2581"/>
      <c r="C7" s="482" t="s">
        <v>1869</v>
      </c>
      <c r="D7" s="481" t="s">
        <v>1221</v>
      </c>
      <c r="E7" s="460">
        <v>45157</v>
      </c>
      <c r="F7" s="461">
        <v>45159</v>
      </c>
      <c r="G7" s="2594" t="s">
        <v>2475</v>
      </c>
      <c r="H7" s="2595"/>
      <c r="I7" s="2609" t="s">
        <v>2476</v>
      </c>
      <c r="J7" s="2612">
        <v>45169</v>
      </c>
      <c r="K7" s="2615">
        <v>45178</v>
      </c>
      <c r="L7" s="2615">
        <v>45183</v>
      </c>
      <c r="M7" s="2424">
        <v>45186</v>
      </c>
      <c r="N7" s="2424">
        <v>45190</v>
      </c>
      <c r="O7" s="2424">
        <v>45193</v>
      </c>
      <c r="P7" s="2460">
        <v>45195</v>
      </c>
      <c r="Q7" s="2574" t="s">
        <v>1992</v>
      </c>
      <c r="R7" s="2575"/>
    </row>
    <row r="8" spans="1:18" s="10" customFormat="1" ht="14.1" customHeight="1">
      <c r="A8" s="2316" t="s">
        <v>1866</v>
      </c>
      <c r="B8" s="2317"/>
      <c r="C8" s="393" t="s">
        <v>1867</v>
      </c>
      <c r="D8" s="393" t="s">
        <v>661</v>
      </c>
      <c r="E8" s="394">
        <v>45159</v>
      </c>
      <c r="F8" s="395">
        <v>45161</v>
      </c>
      <c r="G8" s="2596"/>
      <c r="H8" s="2597"/>
      <c r="I8" s="2610"/>
      <c r="J8" s="2613"/>
      <c r="K8" s="2221"/>
      <c r="L8" s="2221"/>
      <c r="M8" s="2425"/>
      <c r="N8" s="2425"/>
      <c r="O8" s="2425"/>
      <c r="P8" s="2461"/>
      <c r="Q8" s="2576"/>
      <c r="R8" s="2577"/>
    </row>
    <row r="9" spans="1:18" s="10" customFormat="1" ht="14.1" customHeight="1">
      <c r="A9" s="2318" t="s">
        <v>1992</v>
      </c>
      <c r="B9" s="2591"/>
      <c r="C9" s="363" t="s">
        <v>1992</v>
      </c>
      <c r="D9" s="363" t="s">
        <v>1992</v>
      </c>
      <c r="E9" s="363" t="s">
        <v>1992</v>
      </c>
      <c r="F9" s="398" t="s">
        <v>1992</v>
      </c>
      <c r="G9" s="2598"/>
      <c r="H9" s="2599"/>
      <c r="I9" s="2611"/>
      <c r="J9" s="2614"/>
      <c r="K9" s="2616"/>
      <c r="L9" s="2616"/>
      <c r="M9" s="2426"/>
      <c r="N9" s="2426"/>
      <c r="O9" s="2426"/>
      <c r="P9" s="2462"/>
      <c r="Q9" s="2578"/>
      <c r="R9" s="2579"/>
    </row>
    <row r="10" spans="1:18" s="10" customFormat="1" ht="14.1" customHeight="1">
      <c r="A10" s="2580" t="s">
        <v>2474</v>
      </c>
      <c r="B10" s="2581"/>
      <c r="C10" s="393" t="s">
        <v>1874</v>
      </c>
      <c r="D10" s="393" t="s">
        <v>1221</v>
      </c>
      <c r="E10" s="394">
        <f>E7+7</f>
        <v>45164</v>
      </c>
      <c r="F10" s="395">
        <f>F7+7</f>
        <v>45166</v>
      </c>
      <c r="G10" s="2594" t="s">
        <v>2477</v>
      </c>
      <c r="H10" s="2595"/>
      <c r="I10" s="2404" t="s">
        <v>2478</v>
      </c>
      <c r="J10" s="2425">
        <f>J7+7</f>
        <v>45176</v>
      </c>
      <c r="K10" s="2425">
        <f t="shared" ref="K10:P10" si="0">K7+7</f>
        <v>45185</v>
      </c>
      <c r="L10" s="2425">
        <f t="shared" si="0"/>
        <v>45190</v>
      </c>
      <c r="M10" s="2425">
        <f t="shared" si="0"/>
        <v>45193</v>
      </c>
      <c r="N10" s="2425">
        <f t="shared" si="0"/>
        <v>45197</v>
      </c>
      <c r="O10" s="2425">
        <f t="shared" si="0"/>
        <v>45200</v>
      </c>
      <c r="P10" s="2461">
        <f t="shared" si="0"/>
        <v>45202</v>
      </c>
      <c r="Q10" s="2602"/>
      <c r="R10" s="2603"/>
    </row>
    <row r="11" spans="1:18" s="10" customFormat="1" ht="14.1" customHeight="1">
      <c r="A11" s="2316" t="s">
        <v>1872</v>
      </c>
      <c r="B11" s="2317"/>
      <c r="C11" s="393" t="s">
        <v>1873</v>
      </c>
      <c r="D11" s="393" t="s">
        <v>661</v>
      </c>
      <c r="E11" s="394">
        <f>E8+7</f>
        <v>45166</v>
      </c>
      <c r="F11" s="395">
        <f>F8+7</f>
        <v>45168</v>
      </c>
      <c r="G11" s="2596"/>
      <c r="H11" s="2597"/>
      <c r="I11" s="2405"/>
      <c r="J11" s="2425"/>
      <c r="K11" s="2425"/>
      <c r="L11" s="2425"/>
      <c r="M11" s="2425"/>
      <c r="N11" s="2425"/>
      <c r="O11" s="2425"/>
      <c r="P11" s="2461"/>
      <c r="Q11" s="2602"/>
      <c r="R11" s="2603"/>
    </row>
    <row r="12" spans="1:18" s="10" customFormat="1" ht="14.1" customHeight="1">
      <c r="A12" s="2318" t="s">
        <v>1992</v>
      </c>
      <c r="B12" s="2591"/>
      <c r="C12" s="396" t="s">
        <v>1992</v>
      </c>
      <c r="D12" s="396" t="s">
        <v>1992</v>
      </c>
      <c r="E12" s="396" t="s">
        <v>1992</v>
      </c>
      <c r="F12" s="397" t="s">
        <v>1992</v>
      </c>
      <c r="G12" s="2598"/>
      <c r="H12" s="2599"/>
      <c r="I12" s="2406"/>
      <c r="J12" s="2426"/>
      <c r="K12" s="2426"/>
      <c r="L12" s="2426"/>
      <c r="M12" s="2426"/>
      <c r="N12" s="2426"/>
      <c r="O12" s="2426"/>
      <c r="P12" s="2462"/>
      <c r="Q12" s="2604"/>
      <c r="R12" s="2605"/>
    </row>
    <row r="13" spans="1:18" s="10" customFormat="1" ht="14.1" customHeight="1">
      <c r="A13" s="2580" t="s">
        <v>2474</v>
      </c>
      <c r="B13" s="2581"/>
      <c r="C13" s="391" t="s">
        <v>1879</v>
      </c>
      <c r="D13" s="392" t="s">
        <v>1221</v>
      </c>
      <c r="E13" s="394">
        <f t="shared" ref="E13:F13" si="1">E10+7</f>
        <v>45171</v>
      </c>
      <c r="F13" s="395">
        <f t="shared" si="1"/>
        <v>45173</v>
      </c>
      <c r="G13" s="2594" t="s">
        <v>2479</v>
      </c>
      <c r="H13" s="2595"/>
      <c r="I13" s="2404" t="s">
        <v>2480</v>
      </c>
      <c r="J13" s="2427">
        <f t="shared" ref="J13:P13" si="2">J10+7</f>
        <v>45183</v>
      </c>
      <c r="K13" s="2427">
        <f t="shared" si="2"/>
        <v>45192</v>
      </c>
      <c r="L13" s="2427">
        <f t="shared" si="2"/>
        <v>45197</v>
      </c>
      <c r="M13" s="2427">
        <f t="shared" si="2"/>
        <v>45200</v>
      </c>
      <c r="N13" s="2427">
        <f t="shared" si="2"/>
        <v>45204</v>
      </c>
      <c r="O13" s="2427">
        <f t="shared" si="2"/>
        <v>45207</v>
      </c>
      <c r="P13" s="2427">
        <f t="shared" si="2"/>
        <v>45209</v>
      </c>
      <c r="Q13" s="2574" t="s">
        <v>1992</v>
      </c>
      <c r="R13" s="2575"/>
    </row>
    <row r="14" spans="1:18" s="10" customFormat="1" ht="14.1" customHeight="1">
      <c r="A14" s="2316" t="s">
        <v>1877</v>
      </c>
      <c r="B14" s="2317"/>
      <c r="C14" s="393" t="s">
        <v>1878</v>
      </c>
      <c r="D14" s="393" t="s">
        <v>661</v>
      </c>
      <c r="E14" s="394">
        <f t="shared" ref="E14:F14" si="3">E11+7</f>
        <v>45173</v>
      </c>
      <c r="F14" s="395">
        <f t="shared" si="3"/>
        <v>45175</v>
      </c>
      <c r="G14" s="2596"/>
      <c r="H14" s="2597"/>
      <c r="I14" s="2405"/>
      <c r="J14" s="2572"/>
      <c r="K14" s="2572"/>
      <c r="L14" s="2572"/>
      <c r="M14" s="2572"/>
      <c r="N14" s="2572"/>
      <c r="O14" s="2572"/>
      <c r="P14" s="2572"/>
      <c r="Q14" s="2576"/>
      <c r="R14" s="2577"/>
    </row>
    <row r="15" spans="1:18" s="10" customFormat="1" ht="14.1" customHeight="1">
      <c r="A15" s="2600" t="s">
        <v>1992</v>
      </c>
      <c r="B15" s="2601"/>
      <c r="C15" s="396" t="s">
        <v>1992</v>
      </c>
      <c r="D15" s="396" t="s">
        <v>1992</v>
      </c>
      <c r="E15" s="396" t="s">
        <v>1992</v>
      </c>
      <c r="F15" s="397" t="s">
        <v>1992</v>
      </c>
      <c r="G15" s="2598"/>
      <c r="H15" s="2599"/>
      <c r="I15" s="2406"/>
      <c r="J15" s="2573"/>
      <c r="K15" s="2573"/>
      <c r="L15" s="2573"/>
      <c r="M15" s="2573"/>
      <c r="N15" s="2573"/>
      <c r="O15" s="2573"/>
      <c r="P15" s="2573"/>
      <c r="Q15" s="2578"/>
      <c r="R15" s="2579"/>
    </row>
    <row r="16" spans="1:18" s="10" customFormat="1" ht="14.1" customHeight="1">
      <c r="A16" s="2592" t="s">
        <v>2474</v>
      </c>
      <c r="B16" s="2593"/>
      <c r="C16" s="393" t="s">
        <v>1884</v>
      </c>
      <c r="D16" s="393" t="s">
        <v>1221</v>
      </c>
      <c r="E16" s="394">
        <f t="shared" ref="E16:F16" si="4">E13+7</f>
        <v>45178</v>
      </c>
      <c r="F16" s="395">
        <f t="shared" si="4"/>
        <v>45180</v>
      </c>
      <c r="G16" s="2594" t="s">
        <v>2481</v>
      </c>
      <c r="H16" s="2595"/>
      <c r="I16" s="2404" t="s">
        <v>2482</v>
      </c>
      <c r="J16" s="2427">
        <f t="shared" ref="J16:P16" si="5">J13+7</f>
        <v>45190</v>
      </c>
      <c r="K16" s="2427">
        <f t="shared" si="5"/>
        <v>45199</v>
      </c>
      <c r="L16" s="2427">
        <f>L13+7</f>
        <v>45204</v>
      </c>
      <c r="M16" s="2427">
        <f t="shared" si="5"/>
        <v>45207</v>
      </c>
      <c r="N16" s="2427">
        <f t="shared" si="5"/>
        <v>45211</v>
      </c>
      <c r="O16" s="2427">
        <f t="shared" si="5"/>
        <v>45214</v>
      </c>
      <c r="P16" s="2427">
        <f t="shared" si="5"/>
        <v>45216</v>
      </c>
      <c r="Q16" s="2574" t="s">
        <v>1992</v>
      </c>
      <c r="R16" s="2575"/>
    </row>
    <row r="17" spans="1:18" s="10" customFormat="1" ht="14.1" customHeight="1">
      <c r="A17" s="2316" t="s">
        <v>1882</v>
      </c>
      <c r="B17" s="2317"/>
      <c r="C17" s="393" t="s">
        <v>1883</v>
      </c>
      <c r="D17" s="393" t="s">
        <v>661</v>
      </c>
      <c r="E17" s="394">
        <f t="shared" ref="E17:F17" si="6">E14+7</f>
        <v>45180</v>
      </c>
      <c r="F17" s="395">
        <f t="shared" si="6"/>
        <v>45182</v>
      </c>
      <c r="G17" s="2596"/>
      <c r="H17" s="2597"/>
      <c r="I17" s="2405"/>
      <c r="J17" s="2572"/>
      <c r="K17" s="2572"/>
      <c r="L17" s="2572"/>
      <c r="M17" s="2572"/>
      <c r="N17" s="2572"/>
      <c r="O17" s="2572"/>
      <c r="P17" s="2572"/>
      <c r="Q17" s="2576"/>
      <c r="R17" s="2577"/>
    </row>
    <row r="18" spans="1:18" s="10" customFormat="1" ht="14.1" customHeight="1">
      <c r="A18" s="2318" t="s">
        <v>1992</v>
      </c>
      <c r="B18" s="2591"/>
      <c r="C18" s="363" t="s">
        <v>1992</v>
      </c>
      <c r="D18" s="362" t="s">
        <v>1992</v>
      </c>
      <c r="E18" s="396" t="s">
        <v>1992</v>
      </c>
      <c r="F18" s="397" t="s">
        <v>1992</v>
      </c>
      <c r="G18" s="2598"/>
      <c r="H18" s="2599"/>
      <c r="I18" s="2406"/>
      <c r="J18" s="2573"/>
      <c r="K18" s="2573"/>
      <c r="L18" s="2573"/>
      <c r="M18" s="2573"/>
      <c r="N18" s="2573"/>
      <c r="O18" s="2573"/>
      <c r="P18" s="2573"/>
      <c r="Q18" s="2578"/>
      <c r="R18" s="2579"/>
    </row>
    <row r="19" spans="1:18" s="10" customFormat="1" ht="14.1" customHeight="1">
      <c r="A19" s="2580" t="s">
        <v>2474</v>
      </c>
      <c r="B19" s="2581"/>
      <c r="C19" s="393" t="s">
        <v>1889</v>
      </c>
      <c r="D19" s="392" t="s">
        <v>1221</v>
      </c>
      <c r="E19" s="394">
        <f t="shared" ref="E19:F19" si="7">E16+7</f>
        <v>45185</v>
      </c>
      <c r="F19" s="395">
        <f t="shared" si="7"/>
        <v>45187</v>
      </c>
      <c r="G19" s="2582" t="s">
        <v>2483</v>
      </c>
      <c r="H19" s="2583"/>
      <c r="I19" s="2588" t="s">
        <v>2484</v>
      </c>
      <c r="J19" s="2427">
        <f t="shared" ref="J19:P19" si="8">J16+7</f>
        <v>45197</v>
      </c>
      <c r="K19" s="2427">
        <f t="shared" si="8"/>
        <v>45206</v>
      </c>
      <c r="L19" s="2427">
        <f t="shared" si="8"/>
        <v>45211</v>
      </c>
      <c r="M19" s="2427">
        <f t="shared" si="8"/>
        <v>45214</v>
      </c>
      <c r="N19" s="2427">
        <f t="shared" si="8"/>
        <v>45218</v>
      </c>
      <c r="O19" s="2427">
        <f t="shared" si="8"/>
        <v>45221</v>
      </c>
      <c r="P19" s="2427">
        <f t="shared" si="8"/>
        <v>45223</v>
      </c>
      <c r="Q19" s="2574" t="s">
        <v>1992</v>
      </c>
      <c r="R19" s="2575"/>
    </row>
    <row r="20" spans="1:18" s="10" customFormat="1" ht="14.1" customHeight="1">
      <c r="A20" s="2316" t="s">
        <v>1887</v>
      </c>
      <c r="B20" s="2317"/>
      <c r="C20" s="393" t="s">
        <v>1888</v>
      </c>
      <c r="D20" s="393" t="s">
        <v>661</v>
      </c>
      <c r="E20" s="394">
        <f t="shared" ref="E20:F20" si="9">E17+7</f>
        <v>45187</v>
      </c>
      <c r="F20" s="395">
        <f t="shared" si="9"/>
        <v>45189</v>
      </c>
      <c r="G20" s="2584"/>
      <c r="H20" s="2585"/>
      <c r="I20" s="2589"/>
      <c r="J20" s="2572"/>
      <c r="K20" s="2572"/>
      <c r="L20" s="2572"/>
      <c r="M20" s="2572"/>
      <c r="N20" s="2572"/>
      <c r="O20" s="2572"/>
      <c r="P20" s="2572"/>
      <c r="Q20" s="2576"/>
      <c r="R20" s="2577"/>
    </row>
    <row r="21" spans="1:18" s="10" customFormat="1" ht="14.1" customHeight="1">
      <c r="A21" s="2318" t="s">
        <v>1992</v>
      </c>
      <c r="B21" s="2591"/>
      <c r="C21" s="362" t="s">
        <v>1992</v>
      </c>
      <c r="D21" s="362" t="s">
        <v>1992</v>
      </c>
      <c r="E21" s="362" t="s">
        <v>1992</v>
      </c>
      <c r="F21" s="847" t="s">
        <v>1992</v>
      </c>
      <c r="G21" s="2586"/>
      <c r="H21" s="2587"/>
      <c r="I21" s="2590"/>
      <c r="J21" s="2572"/>
      <c r="K21" s="2572"/>
      <c r="L21" s="2572"/>
      <c r="M21" s="2572"/>
      <c r="N21" s="2572"/>
      <c r="O21" s="2572"/>
      <c r="P21" s="2572"/>
      <c r="Q21" s="2576"/>
      <c r="R21" s="2577"/>
    </row>
    <row r="22" spans="1:18" s="10" customFormat="1" ht="14.1" customHeight="1">
      <c r="A22" s="2580" t="s">
        <v>2474</v>
      </c>
      <c r="B22" s="2581"/>
      <c r="C22" s="481" t="s">
        <v>1894</v>
      </c>
      <c r="D22" s="481" t="s">
        <v>1221</v>
      </c>
      <c r="E22" s="460">
        <f t="shared" ref="E22:F22" si="10">E19+7</f>
        <v>45192</v>
      </c>
      <c r="F22" s="460">
        <f t="shared" si="10"/>
        <v>45194</v>
      </c>
      <c r="G22" s="2582" t="s">
        <v>2485</v>
      </c>
      <c r="H22" s="2583"/>
      <c r="I22" s="2588" t="s">
        <v>2486</v>
      </c>
      <c r="J22" s="2427">
        <f>J19+7</f>
        <v>45204</v>
      </c>
      <c r="K22" s="2427">
        <f t="shared" ref="K22:P22" si="11">K19+7</f>
        <v>45213</v>
      </c>
      <c r="L22" s="2427">
        <f t="shared" si="11"/>
        <v>45218</v>
      </c>
      <c r="M22" s="2427">
        <f t="shared" si="11"/>
        <v>45221</v>
      </c>
      <c r="N22" s="2427">
        <f t="shared" si="11"/>
        <v>45225</v>
      </c>
      <c r="O22" s="2427">
        <f t="shared" si="11"/>
        <v>45228</v>
      </c>
      <c r="P22" s="2427">
        <f t="shared" si="11"/>
        <v>45230</v>
      </c>
      <c r="Q22" s="2574" t="s">
        <v>1992</v>
      </c>
      <c r="R22" s="2575"/>
    </row>
    <row r="23" spans="1:18" s="10" customFormat="1" ht="14.1" customHeight="1">
      <c r="A23" s="2316" t="s">
        <v>1892</v>
      </c>
      <c r="B23" s="2317"/>
      <c r="C23" s="393" t="s">
        <v>1893</v>
      </c>
      <c r="D23" s="393" t="s">
        <v>661</v>
      </c>
      <c r="E23" s="394">
        <f t="shared" ref="E23:F23" si="12">E20+7</f>
        <v>45194</v>
      </c>
      <c r="F23" s="394">
        <f t="shared" si="12"/>
        <v>45196</v>
      </c>
      <c r="G23" s="2584"/>
      <c r="H23" s="2585"/>
      <c r="I23" s="2589"/>
      <c r="J23" s="2572"/>
      <c r="K23" s="2572"/>
      <c r="L23" s="2572"/>
      <c r="M23" s="2572"/>
      <c r="N23" s="2572"/>
      <c r="O23" s="2572"/>
      <c r="P23" s="2572"/>
      <c r="Q23" s="2576"/>
      <c r="R23" s="2577"/>
    </row>
    <row r="24" spans="1:18" s="10" customFormat="1" ht="14.1" customHeight="1">
      <c r="A24" s="2318" t="s">
        <v>1992</v>
      </c>
      <c r="B24" s="2591"/>
      <c r="C24" s="363" t="s">
        <v>1992</v>
      </c>
      <c r="D24" s="363" t="s">
        <v>1992</v>
      </c>
      <c r="E24" s="363" t="s">
        <v>1992</v>
      </c>
      <c r="F24" s="398" t="s">
        <v>1992</v>
      </c>
      <c r="G24" s="2586"/>
      <c r="H24" s="2587"/>
      <c r="I24" s="2590"/>
      <c r="J24" s="2573"/>
      <c r="K24" s="2573"/>
      <c r="L24" s="2573"/>
      <c r="M24" s="2573"/>
      <c r="N24" s="2573"/>
      <c r="O24" s="2573"/>
      <c r="P24" s="2573"/>
      <c r="Q24" s="2578"/>
      <c r="R24" s="2579"/>
    </row>
    <row r="25" spans="1:18" s="10" customFormat="1" ht="14.1" customHeight="1">
      <c r="A25" s="21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  <c r="R25" s="11"/>
    </row>
    <row r="26" spans="1:18" s="10" customFormat="1" ht="15" customHeight="1">
      <c r="A26" s="2016" t="s">
        <v>2487</v>
      </c>
      <c r="B26" s="1945"/>
      <c r="C26" s="1945"/>
      <c r="D26" s="1945"/>
      <c r="E26" s="1946"/>
      <c r="F26" s="2564" t="s">
        <v>2488</v>
      </c>
      <c r="G26" s="2565"/>
      <c r="H26" s="2565"/>
      <c r="I26" s="2565"/>
      <c r="J26" s="2565"/>
      <c r="K26" s="2565"/>
      <c r="L26" s="2565"/>
      <c r="M26" s="2565"/>
      <c r="N26" s="2565"/>
      <c r="O26" s="2565"/>
      <c r="P26" s="2565"/>
      <c r="Q26" s="2565"/>
      <c r="R26" s="2566"/>
    </row>
    <row r="27" spans="1:18" s="10" customFormat="1" ht="15" customHeight="1">
      <c r="A27" s="2016"/>
      <c r="B27" s="1945"/>
      <c r="C27" s="1945"/>
      <c r="D27" s="1945"/>
      <c r="E27" s="1946"/>
      <c r="F27" s="2567"/>
      <c r="G27" s="2568"/>
      <c r="H27" s="2568"/>
      <c r="I27" s="2568"/>
      <c r="J27" s="2568"/>
      <c r="K27" s="2568"/>
      <c r="L27" s="2568"/>
      <c r="M27" s="2568"/>
      <c r="N27" s="2568"/>
      <c r="O27" s="2568"/>
      <c r="P27" s="2568"/>
      <c r="Q27" s="2568"/>
      <c r="R27" s="2569"/>
    </row>
    <row r="28" spans="1:18" s="10" customFormat="1" ht="15" customHeight="1">
      <c r="A28" s="97"/>
      <c r="B28" s="98"/>
      <c r="C28" s="98"/>
      <c r="D28" s="98"/>
      <c r="E28" s="99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6"/>
    </row>
    <row r="29" spans="1:18" s="10" customFormat="1" ht="15" customHeight="1" thickBot="1">
      <c r="A29" s="97"/>
      <c r="B29" s="98"/>
      <c r="C29" s="98"/>
      <c r="D29" s="98"/>
      <c r="E29" s="99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6"/>
    </row>
    <row r="30" spans="1:18" s="38" customFormat="1" ht="14.1" customHeight="1">
      <c r="A30" s="2016"/>
      <c r="B30" s="1945"/>
      <c r="C30" s="1945"/>
      <c r="D30" s="1945"/>
      <c r="E30" s="1945"/>
      <c r="F30" s="2570"/>
      <c r="G30" s="2571"/>
      <c r="H30" s="2571"/>
      <c r="I30" s="2571"/>
      <c r="J30" s="2571"/>
      <c r="K30" s="2571"/>
      <c r="L30" s="2571"/>
      <c r="M30" s="260" t="s">
        <v>2412</v>
      </c>
      <c r="N30" s="399" t="s">
        <v>2413</v>
      </c>
      <c r="O30" s="399" t="s">
        <v>2191</v>
      </c>
      <c r="P30" s="399" t="s">
        <v>2414</v>
      </c>
      <c r="Q30" s="399" t="s">
        <v>1745</v>
      </c>
      <c r="R30" s="400" t="s">
        <v>2415</v>
      </c>
    </row>
    <row r="31" spans="1:18" s="38" customFormat="1" ht="14.1" customHeight="1">
      <c r="A31" s="173"/>
      <c r="B31" s="174"/>
      <c r="C31" s="174"/>
      <c r="D31" s="174"/>
      <c r="E31" s="174"/>
      <c r="F31" s="175"/>
      <c r="G31" s="175"/>
      <c r="H31" s="175"/>
      <c r="I31" s="175"/>
      <c r="J31" s="175"/>
      <c r="K31" s="401"/>
      <c r="L31" s="172"/>
      <c r="M31" s="261" t="s">
        <v>1547</v>
      </c>
      <c r="N31" s="262" t="s">
        <v>1901</v>
      </c>
      <c r="O31" s="262" t="s">
        <v>1901</v>
      </c>
      <c r="P31" s="262" t="s">
        <v>1748</v>
      </c>
      <c r="Q31" s="262" t="s">
        <v>1901</v>
      </c>
      <c r="R31" s="263" t="s">
        <v>1750</v>
      </c>
    </row>
    <row r="32" spans="1:18" s="402" customFormat="1" ht="14.1" customHeight="1">
      <c r="A32" s="2552" t="s">
        <v>1751</v>
      </c>
      <c r="B32" s="2534"/>
      <c r="C32" s="2061" t="s">
        <v>1547</v>
      </c>
      <c r="D32" s="2561"/>
      <c r="E32" s="257"/>
      <c r="F32" s="194"/>
      <c r="G32" s="2544" t="s">
        <v>1751</v>
      </c>
      <c r="H32" s="2338"/>
      <c r="I32" s="2545" t="s">
        <v>1222</v>
      </c>
      <c r="J32" s="2547"/>
      <c r="K32" s="77"/>
      <c r="L32" s="77"/>
      <c r="M32" s="1959" t="s">
        <v>1751</v>
      </c>
      <c r="N32" s="2557"/>
      <c r="O32" s="2562"/>
      <c r="P32" s="2563"/>
      <c r="Q32" s="82"/>
      <c r="R32" s="83"/>
    </row>
    <row r="33" spans="1:18" s="402" customFormat="1" ht="14.1" customHeight="1">
      <c r="A33" s="2556" t="s">
        <v>1754</v>
      </c>
      <c r="B33" s="2557"/>
      <c r="C33" s="2558">
        <v>2816</v>
      </c>
      <c r="D33" s="2240"/>
      <c r="E33" s="264" t="s">
        <v>1755</v>
      </c>
      <c r="F33" s="222" t="s">
        <v>1905</v>
      </c>
      <c r="G33" s="2544" t="s">
        <v>1754</v>
      </c>
      <c r="H33" s="2338"/>
      <c r="I33" s="2545">
        <v>5701</v>
      </c>
      <c r="J33" s="2546"/>
      <c r="K33" s="151" t="s">
        <v>1755</v>
      </c>
      <c r="L33" s="232" t="s">
        <v>1757</v>
      </c>
      <c r="M33" s="1959" t="s">
        <v>1754</v>
      </c>
      <c r="N33" s="1960"/>
      <c r="O33" s="2559"/>
      <c r="P33" s="2560"/>
      <c r="Q33" s="100" t="s">
        <v>1755</v>
      </c>
      <c r="R33" s="45"/>
    </row>
    <row r="34" spans="1:18" s="402" customFormat="1" ht="14.1" customHeight="1">
      <c r="A34" s="2552" t="s">
        <v>1758</v>
      </c>
      <c r="B34" s="1960"/>
      <c r="C34" s="2553" t="s">
        <v>1759</v>
      </c>
      <c r="D34" s="2554"/>
      <c r="E34" s="2553" t="s">
        <v>1760</v>
      </c>
      <c r="F34" s="2555"/>
      <c r="G34" s="2544" t="s">
        <v>1758</v>
      </c>
      <c r="H34" s="2338"/>
      <c r="I34" s="2355" t="s">
        <v>1759</v>
      </c>
      <c r="J34" s="2376"/>
      <c r="K34" s="2355" t="s">
        <v>1760</v>
      </c>
      <c r="L34" s="2356"/>
      <c r="M34" s="1959" t="s">
        <v>1758</v>
      </c>
      <c r="N34" s="1960"/>
      <c r="O34" s="1963" t="s">
        <v>1759</v>
      </c>
      <c r="P34" s="1974"/>
      <c r="Q34" s="1963" t="s">
        <v>1760</v>
      </c>
      <c r="R34" s="1999"/>
    </row>
    <row r="35" spans="1:18" s="402" customFormat="1" ht="14.1" customHeight="1">
      <c r="A35" s="2543" t="s">
        <v>1750</v>
      </c>
      <c r="B35" s="1956"/>
      <c r="C35" s="2342" t="s">
        <v>1908</v>
      </c>
      <c r="D35" s="2538"/>
      <c r="E35" s="2342" t="s">
        <v>1909</v>
      </c>
      <c r="F35" s="2539"/>
      <c r="G35" s="2544" t="s">
        <v>1762</v>
      </c>
      <c r="H35" s="2338"/>
      <c r="I35" s="2550" t="s">
        <v>1739</v>
      </c>
      <c r="J35" s="2551"/>
      <c r="K35" s="2545" t="s">
        <v>2159</v>
      </c>
      <c r="L35" s="2547"/>
      <c r="M35" s="1955" t="s">
        <v>1750</v>
      </c>
      <c r="N35" s="1956"/>
      <c r="O35" s="1975"/>
      <c r="P35" s="1976"/>
      <c r="Q35" s="2342"/>
      <c r="R35" s="2541"/>
    </row>
    <row r="36" spans="1:18" s="367" customFormat="1" ht="15">
      <c r="A36" s="2543" t="s">
        <v>1741</v>
      </c>
      <c r="B36" s="1956"/>
      <c r="C36" s="2342" t="s">
        <v>1908</v>
      </c>
      <c r="D36" s="2538"/>
      <c r="E36" s="2342" t="s">
        <v>1914</v>
      </c>
      <c r="F36" s="2539"/>
      <c r="G36" s="2544" t="s">
        <v>1762</v>
      </c>
      <c r="H36" s="2338"/>
      <c r="I36" s="2548"/>
      <c r="J36" s="2549"/>
      <c r="K36" s="2545"/>
      <c r="L36" s="2547"/>
      <c r="M36" s="1955" t="s">
        <v>1749</v>
      </c>
      <c r="N36" s="1956"/>
      <c r="O36" s="1975"/>
      <c r="P36" s="1976"/>
      <c r="Q36" s="2342"/>
      <c r="R36" s="2541"/>
    </row>
    <row r="37" spans="1:18" s="367" customFormat="1" ht="15">
      <c r="A37" s="2543" t="s">
        <v>1749</v>
      </c>
      <c r="B37" s="1956"/>
      <c r="C37" s="2342" t="s">
        <v>1739</v>
      </c>
      <c r="D37" s="2538"/>
      <c r="E37" s="2342" t="s">
        <v>1739</v>
      </c>
      <c r="F37" s="2539"/>
      <c r="G37" s="2544"/>
      <c r="H37" s="2338"/>
      <c r="I37" s="2545" t="s">
        <v>1739</v>
      </c>
      <c r="J37" s="2546"/>
      <c r="K37" s="2545" t="s">
        <v>1739</v>
      </c>
      <c r="L37" s="2547"/>
      <c r="M37" s="1955" t="s">
        <v>1741</v>
      </c>
      <c r="N37" s="1956"/>
      <c r="O37" s="1975"/>
      <c r="P37" s="1976"/>
      <c r="Q37" s="2342"/>
      <c r="R37" s="2541"/>
    </row>
    <row r="38" spans="1:18" s="402" customFormat="1" ht="15">
      <c r="A38" s="2543" t="s">
        <v>662</v>
      </c>
      <c r="B38" s="1956"/>
      <c r="C38" s="1975" t="s">
        <v>1739</v>
      </c>
      <c r="D38" s="1976"/>
      <c r="E38" s="2342" t="s">
        <v>1915</v>
      </c>
      <c r="F38" s="2539"/>
      <c r="G38" s="2544"/>
      <c r="H38" s="2338"/>
      <c r="I38" s="2545" t="s">
        <v>1739</v>
      </c>
      <c r="J38" s="2546"/>
      <c r="K38" s="2545" t="s">
        <v>1739</v>
      </c>
      <c r="L38" s="2547"/>
      <c r="M38" s="1955" t="s">
        <v>662</v>
      </c>
      <c r="N38" s="1956"/>
      <c r="O38" s="1975"/>
      <c r="P38" s="1976"/>
      <c r="Q38" s="2342"/>
      <c r="R38" s="2541"/>
    </row>
    <row r="39" spans="1:18" s="402" customFormat="1" ht="15">
      <c r="A39" s="2542" t="s">
        <v>1770</v>
      </c>
      <c r="B39" s="2542"/>
      <c r="C39" s="2542"/>
      <c r="D39" s="2542"/>
      <c r="E39" s="2542"/>
      <c r="F39" s="2542"/>
      <c r="G39" s="2542"/>
      <c r="H39" s="2542"/>
      <c r="I39" s="2542"/>
      <c r="J39" s="2542"/>
      <c r="K39" s="2542"/>
      <c r="L39" s="2542"/>
      <c r="M39" s="2542"/>
      <c r="N39" s="2542"/>
      <c r="O39" s="2542"/>
      <c r="P39" s="2542"/>
      <c r="Q39" s="2542"/>
      <c r="R39" s="2542"/>
    </row>
    <row r="40" spans="1:18" s="402" customFormat="1"/>
    <row r="41" spans="1:18" s="402" customFormat="1">
      <c r="A41" s="403" t="s">
        <v>1772</v>
      </c>
      <c r="B41" s="404"/>
      <c r="C41" s="404"/>
      <c r="D41" s="404"/>
      <c r="E41" s="403"/>
      <c r="F41" s="404"/>
      <c r="G41" s="403" t="s">
        <v>1773</v>
      </c>
      <c r="H41" s="404"/>
      <c r="I41" s="404"/>
      <c r="J41" s="403"/>
      <c r="K41" s="404"/>
      <c r="L41" s="404"/>
      <c r="M41" s="403" t="s">
        <v>2041</v>
      </c>
      <c r="N41" s="404"/>
      <c r="O41" s="404"/>
      <c r="P41" s="404"/>
      <c r="Q41" s="404"/>
    </row>
    <row r="42" spans="1:18" s="402" customFormat="1">
      <c r="A42" s="403" t="s">
        <v>1774</v>
      </c>
      <c r="B42" s="404"/>
      <c r="C42" s="404"/>
      <c r="D42" s="404"/>
      <c r="E42" s="403"/>
      <c r="F42" s="404"/>
      <c r="G42" s="403" t="s">
        <v>1775</v>
      </c>
      <c r="H42" s="404"/>
      <c r="I42" s="404"/>
      <c r="J42" s="403"/>
      <c r="K42" s="404"/>
      <c r="L42" s="404"/>
      <c r="M42" s="403" t="s">
        <v>2042</v>
      </c>
      <c r="N42" s="404"/>
      <c r="O42" s="404"/>
      <c r="P42" s="404"/>
      <c r="Q42" s="404"/>
    </row>
    <row r="43" spans="1:18" s="402" customFormat="1">
      <c r="A43" s="372" t="s">
        <v>2043</v>
      </c>
      <c r="B43" s="404"/>
      <c r="C43" s="404"/>
      <c r="D43" s="404"/>
      <c r="E43" s="405"/>
      <c r="F43" s="405"/>
      <c r="G43" s="374" t="s">
        <v>2044</v>
      </c>
      <c r="H43" s="404"/>
      <c r="I43" s="404"/>
      <c r="J43" s="404"/>
      <c r="K43" s="404"/>
      <c r="L43" s="404"/>
      <c r="M43" s="372" t="s">
        <v>2045</v>
      </c>
      <c r="N43" s="404"/>
      <c r="O43" s="404"/>
      <c r="P43" s="404"/>
      <c r="Q43" s="404"/>
    </row>
    <row r="44" spans="1:18" s="402" customFormat="1" ht="13.35" customHeight="1">
      <c r="A44" s="404"/>
      <c r="B44" s="404"/>
      <c r="C44" s="404"/>
      <c r="D44" s="404"/>
      <c r="E44" s="405"/>
      <c r="F44" s="405"/>
      <c r="G44" s="404"/>
      <c r="H44" s="404"/>
      <c r="I44" s="404"/>
      <c r="J44" s="404"/>
      <c r="K44" s="404"/>
      <c r="L44" s="404"/>
      <c r="M44" s="403"/>
      <c r="N44" s="404"/>
      <c r="O44" s="404"/>
      <c r="P44" s="404"/>
      <c r="Q44" s="404"/>
    </row>
    <row r="45" spans="1:18" ht="13.35" customHeight="1">
      <c r="A45" s="404"/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372"/>
      <c r="N45" s="404"/>
      <c r="O45" s="404"/>
      <c r="P45" s="404"/>
      <c r="Q45" s="404"/>
      <c r="R45" s="402"/>
    </row>
    <row r="46" spans="1:18" s="382" customFormat="1" ht="13.35" customHeight="1">
      <c r="A46" s="381"/>
      <c r="B46" s="381"/>
      <c r="C46" s="381"/>
    </row>
    <row r="47" spans="1:18" s="411" customFormat="1" ht="13.35" customHeight="1">
      <c r="A47" s="382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</row>
    <row r="48" spans="1:18" s="382" customFormat="1" ht="13.35" customHeight="1"/>
    <row r="49" s="382" customFormat="1" ht="13.35" customHeight="1"/>
    <row r="50" s="382" customFormat="1" ht="13.35" customHeight="1"/>
    <row r="51" s="382" customFormat="1" ht="13.35" customHeight="1"/>
    <row r="52" ht="13.35" customHeight="1"/>
  </sheetData>
  <mergeCells count="146">
    <mergeCell ref="M7:M9"/>
    <mergeCell ref="N7:N9"/>
    <mergeCell ref="O7:O9"/>
    <mergeCell ref="P7:P9"/>
    <mergeCell ref="Q7:R9"/>
    <mergeCell ref="A8:B8"/>
    <mergeCell ref="A5:F5"/>
    <mergeCell ref="A6:B6"/>
    <mergeCell ref="G6:H6"/>
    <mergeCell ref="Q6:R6"/>
    <mergeCell ref="A7:B7"/>
    <mergeCell ref="G7:H9"/>
    <mergeCell ref="I7:I9"/>
    <mergeCell ref="J7:J9"/>
    <mergeCell ref="K7:K9"/>
    <mergeCell ref="L7:L9"/>
    <mergeCell ref="A9:B9"/>
    <mergeCell ref="M10:M12"/>
    <mergeCell ref="N10:N12"/>
    <mergeCell ref="O10:O12"/>
    <mergeCell ref="P10:P12"/>
    <mergeCell ref="Q10:R12"/>
    <mergeCell ref="A11:B11"/>
    <mergeCell ref="A10:B10"/>
    <mergeCell ref="G10:H12"/>
    <mergeCell ref="I10:I12"/>
    <mergeCell ref="J10:J12"/>
    <mergeCell ref="K10:K12"/>
    <mergeCell ref="L10:L12"/>
    <mergeCell ref="A12:B12"/>
    <mergeCell ref="M13:M15"/>
    <mergeCell ref="N13:N15"/>
    <mergeCell ref="O13:O15"/>
    <mergeCell ref="P13:P15"/>
    <mergeCell ref="Q13:R15"/>
    <mergeCell ref="A14:B14"/>
    <mergeCell ref="A13:B13"/>
    <mergeCell ref="G13:H15"/>
    <mergeCell ref="I13:I15"/>
    <mergeCell ref="J13:J15"/>
    <mergeCell ref="K13:K15"/>
    <mergeCell ref="L13:L15"/>
    <mergeCell ref="A15:B15"/>
    <mergeCell ref="M16:M18"/>
    <mergeCell ref="N16:N18"/>
    <mergeCell ref="O16:O18"/>
    <mergeCell ref="P16:P18"/>
    <mergeCell ref="Q16:R18"/>
    <mergeCell ref="A17:B17"/>
    <mergeCell ref="A16:B16"/>
    <mergeCell ref="G16:H18"/>
    <mergeCell ref="I16:I18"/>
    <mergeCell ref="J16:J18"/>
    <mergeCell ref="K16:K18"/>
    <mergeCell ref="L16:L18"/>
    <mergeCell ref="A18:B18"/>
    <mergeCell ref="M19:M21"/>
    <mergeCell ref="N19:N21"/>
    <mergeCell ref="O19:O21"/>
    <mergeCell ref="P19:P21"/>
    <mergeCell ref="Q19:R21"/>
    <mergeCell ref="A20:B20"/>
    <mergeCell ref="A19:B19"/>
    <mergeCell ref="G19:H21"/>
    <mergeCell ref="I19:I21"/>
    <mergeCell ref="J19:J21"/>
    <mergeCell ref="K19:K21"/>
    <mergeCell ref="L19:L21"/>
    <mergeCell ref="A21:B21"/>
    <mergeCell ref="A26:E26"/>
    <mergeCell ref="F26:R26"/>
    <mergeCell ref="A27:E27"/>
    <mergeCell ref="F27:R27"/>
    <mergeCell ref="A30:E30"/>
    <mergeCell ref="F30:L30"/>
    <mergeCell ref="M22:M24"/>
    <mergeCell ref="N22:N24"/>
    <mergeCell ref="O22:O24"/>
    <mergeCell ref="P22:P24"/>
    <mergeCell ref="Q22:R24"/>
    <mergeCell ref="A23:B23"/>
    <mergeCell ref="A22:B22"/>
    <mergeCell ref="G22:H24"/>
    <mergeCell ref="I22:I24"/>
    <mergeCell ref="J22:J24"/>
    <mergeCell ref="K22:K24"/>
    <mergeCell ref="L22:L24"/>
    <mergeCell ref="A24:B24"/>
    <mergeCell ref="A33:B33"/>
    <mergeCell ref="C33:D33"/>
    <mergeCell ref="G33:H33"/>
    <mergeCell ref="I33:J33"/>
    <mergeCell ref="M33:N33"/>
    <mergeCell ref="O33:P33"/>
    <mergeCell ref="A32:B32"/>
    <mergeCell ref="C32:D32"/>
    <mergeCell ref="G32:H32"/>
    <mergeCell ref="I32:J32"/>
    <mergeCell ref="M32:N32"/>
    <mergeCell ref="O32:P32"/>
    <mergeCell ref="M34:N34"/>
    <mergeCell ref="O34:P34"/>
    <mergeCell ref="Q34:R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M38:N38"/>
    <mergeCell ref="O38:P38"/>
    <mergeCell ref="Q38:R38"/>
    <mergeCell ref="A39:R39"/>
    <mergeCell ref="A38:B38"/>
    <mergeCell ref="C38:D38"/>
    <mergeCell ref="E38:F38"/>
    <mergeCell ref="G38:H38"/>
    <mergeCell ref="I38:J38"/>
    <mergeCell ref="K38:L38"/>
  </mergeCells>
  <hyperlinks>
    <hyperlink ref="M43" r:id="rId1" xr:uid="{4FFB70BB-D41C-48C2-BA28-F01349D3A4E4}"/>
    <hyperlink ref="A43" r:id="rId2" xr:uid="{0D8D5702-2625-4FC5-99DA-49304B06A490}"/>
    <hyperlink ref="G43" r:id="rId3" xr:uid="{8CB92962-B598-4C00-A844-9397A0C078F3}"/>
  </hyperlinks>
  <pageMargins left="0.7" right="0.7" top="0.75" bottom="0.75" header="0.3" footer="0.3"/>
  <pageSetup paperSize="9" orientation="portrait" r:id="rId4"/>
  <headerFooter>
    <oddFooter>&amp;L_x000D_&amp;1#&amp;"Calibri"&amp;10&amp;K000000 Sensitivity: Internal</oddFooter>
  </headerFooter>
  <drawing r:id="rId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B2BF-68C1-4973-9E74-313C05DA3506}">
  <sheetPr>
    <tabColor rgb="FF92D050"/>
  </sheetPr>
  <dimension ref="A1:R44"/>
  <sheetViews>
    <sheetView zoomScale="70" zoomScaleNormal="70" workbookViewId="0"/>
  </sheetViews>
  <sheetFormatPr defaultRowHeight="12.75"/>
  <cols>
    <col min="1" max="1" width="18.5703125" customWidth="1"/>
    <col min="3" max="6" width="11.42578125" customWidth="1"/>
    <col min="7" max="8" width="12.5703125" customWidth="1"/>
    <col min="9" max="18" width="12.42578125" customWidth="1"/>
  </cols>
  <sheetData>
    <row r="1" spans="1:18" ht="15" customHeight="1">
      <c r="A1" s="367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1:18" ht="25.5" customHeight="1">
      <c r="A2" s="388" t="s">
        <v>1690</v>
      </c>
      <c r="B2" s="456" t="s">
        <v>2489</v>
      </c>
      <c r="C2" s="388"/>
      <c r="D2" s="388"/>
      <c r="E2" s="388"/>
      <c r="F2" s="388"/>
      <c r="G2" s="388"/>
      <c r="H2" s="388"/>
      <c r="I2" s="388"/>
      <c r="J2" s="388"/>
      <c r="K2" s="389"/>
      <c r="L2" s="390"/>
      <c r="M2" s="390"/>
      <c r="N2" s="390"/>
      <c r="O2" s="390"/>
      <c r="P2" s="390"/>
      <c r="Q2" s="389"/>
      <c r="R2" s="389"/>
    </row>
    <row r="3" spans="1:18" ht="1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K3" s="367"/>
      <c r="L3" s="379"/>
      <c r="M3" s="379"/>
      <c r="N3" s="379"/>
      <c r="O3" s="379"/>
      <c r="P3" s="379"/>
      <c r="Q3" s="367"/>
      <c r="R3" s="367"/>
    </row>
    <row r="4" spans="1:18" ht="1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K4" s="367"/>
      <c r="L4" s="379"/>
      <c r="M4" s="379"/>
      <c r="N4" s="379"/>
      <c r="O4" s="379"/>
      <c r="P4" s="379"/>
      <c r="Q4" s="367"/>
      <c r="R4" s="367"/>
    </row>
    <row r="5" spans="1:18" ht="15.75">
      <c r="A5" s="2416" t="s">
        <v>2490</v>
      </c>
      <c r="B5" s="1901"/>
      <c r="C5" s="1901"/>
      <c r="D5" s="1901"/>
      <c r="E5" s="1901"/>
      <c r="F5" s="1902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</row>
    <row r="6" spans="1:18" ht="57">
      <c r="A6" s="2684" t="s">
        <v>1692</v>
      </c>
      <c r="B6" s="2685"/>
      <c r="C6" s="211" t="s">
        <v>1693</v>
      </c>
      <c r="D6" s="211" t="s">
        <v>1694</v>
      </c>
      <c r="E6" s="247" t="s">
        <v>1695</v>
      </c>
      <c r="F6" s="247" t="s">
        <v>1696</v>
      </c>
      <c r="G6" s="2686" t="s">
        <v>1697</v>
      </c>
      <c r="H6" s="2687"/>
      <c r="I6" s="251" t="s">
        <v>1693</v>
      </c>
      <c r="J6" s="910" t="s">
        <v>2491</v>
      </c>
      <c r="K6" s="901" t="s">
        <v>2492</v>
      </c>
      <c r="L6" s="900" t="s">
        <v>2493</v>
      </c>
      <c r="M6" s="900" t="s">
        <v>2494</v>
      </c>
      <c r="N6" s="900" t="s">
        <v>2495</v>
      </c>
      <c r="O6" s="900" t="s">
        <v>2496</v>
      </c>
      <c r="P6" s="900" t="s">
        <v>2497</v>
      </c>
      <c r="Q6" s="900" t="s">
        <v>2498</v>
      </c>
      <c r="R6" s="902" t="s">
        <v>2499</v>
      </c>
    </row>
    <row r="7" spans="1:18" ht="14.25" customHeight="1">
      <c r="A7" s="2469" t="s">
        <v>1992</v>
      </c>
      <c r="B7" s="2470"/>
      <c r="C7" s="430" t="s">
        <v>1992</v>
      </c>
      <c r="D7" s="430" t="s">
        <v>1992</v>
      </c>
      <c r="E7" s="430" t="s">
        <v>1992</v>
      </c>
      <c r="F7" s="903" t="s">
        <v>1992</v>
      </c>
      <c r="G7" s="2672" t="s">
        <v>1866</v>
      </c>
      <c r="H7" s="2673"/>
      <c r="I7" s="2688" t="s">
        <v>1867</v>
      </c>
      <c r="J7" s="2700">
        <v>45161</v>
      </c>
      <c r="K7" s="2425">
        <v>45164</v>
      </c>
      <c r="L7" s="2425">
        <v>45180</v>
      </c>
      <c r="M7" s="2425">
        <v>45183</v>
      </c>
      <c r="N7" s="2425">
        <v>45189</v>
      </c>
      <c r="O7" s="2425">
        <v>45192</v>
      </c>
      <c r="P7" s="2425">
        <v>45193</v>
      </c>
      <c r="Q7" s="2425">
        <v>45195</v>
      </c>
      <c r="R7" s="2430">
        <v>45197</v>
      </c>
    </row>
    <row r="8" spans="1:18" ht="15">
      <c r="A8" s="2660" t="s">
        <v>2474</v>
      </c>
      <c r="B8" s="2661"/>
      <c r="C8" s="430" t="s">
        <v>1869</v>
      </c>
      <c r="D8" s="430" t="s">
        <v>1221</v>
      </c>
      <c r="E8" s="904">
        <v>45157</v>
      </c>
      <c r="F8" s="904">
        <v>45159</v>
      </c>
      <c r="G8" s="2674"/>
      <c r="H8" s="2675"/>
      <c r="I8" s="2689"/>
      <c r="J8" s="2700"/>
      <c r="K8" s="2425"/>
      <c r="L8" s="2425"/>
      <c r="M8" s="2425"/>
      <c r="N8" s="2425"/>
      <c r="O8" s="2425"/>
      <c r="P8" s="2425"/>
      <c r="Q8" s="2425"/>
      <c r="R8" s="2430"/>
    </row>
    <row r="9" spans="1:18" ht="15">
      <c r="A9" s="2660"/>
      <c r="B9" s="2661"/>
      <c r="C9" s="929" t="s">
        <v>1992</v>
      </c>
      <c r="D9" s="430"/>
      <c r="E9" s="904"/>
      <c r="F9" s="904"/>
      <c r="G9" s="2676"/>
      <c r="H9" s="2677"/>
      <c r="I9" s="2690"/>
      <c r="J9" s="2700"/>
      <c r="K9" s="2425"/>
      <c r="L9" s="2425"/>
      <c r="M9" s="2425"/>
      <c r="N9" s="2425"/>
      <c r="O9" s="2425"/>
      <c r="P9" s="2425"/>
      <c r="Q9" s="2425"/>
      <c r="R9" s="2430"/>
    </row>
    <row r="10" spans="1:18" ht="14.25" customHeight="1">
      <c r="A10" s="2469" t="s">
        <v>1992</v>
      </c>
      <c r="B10" s="2470"/>
      <c r="C10" s="419" t="s">
        <v>1992</v>
      </c>
      <c r="D10" s="419" t="s">
        <v>1992</v>
      </c>
      <c r="E10" s="419"/>
      <c r="F10" s="905"/>
      <c r="G10" s="2691" t="s">
        <v>1872</v>
      </c>
      <c r="H10" s="2692"/>
      <c r="I10" s="2697" t="s">
        <v>1873</v>
      </c>
      <c r="J10" s="2424">
        <f>J7+7</f>
        <v>45168</v>
      </c>
      <c r="K10" s="2424">
        <f t="shared" ref="K10:R10" si="0">K7+7</f>
        <v>45171</v>
      </c>
      <c r="L10" s="2424">
        <f t="shared" si="0"/>
        <v>45187</v>
      </c>
      <c r="M10" s="2424">
        <f t="shared" si="0"/>
        <v>45190</v>
      </c>
      <c r="N10" s="2424">
        <f t="shared" si="0"/>
        <v>45196</v>
      </c>
      <c r="O10" s="2424">
        <f t="shared" si="0"/>
        <v>45199</v>
      </c>
      <c r="P10" s="2424">
        <f t="shared" si="0"/>
        <v>45200</v>
      </c>
      <c r="Q10" s="2424">
        <f t="shared" si="0"/>
        <v>45202</v>
      </c>
      <c r="R10" s="2429">
        <f t="shared" si="0"/>
        <v>45204</v>
      </c>
    </row>
    <row r="11" spans="1:18" ht="15">
      <c r="A11" s="2660" t="s">
        <v>2474</v>
      </c>
      <c r="B11" s="2661"/>
      <c r="C11" s="430" t="s">
        <v>1874</v>
      </c>
      <c r="D11" s="430" t="s">
        <v>1221</v>
      </c>
      <c r="E11" s="904">
        <f>E8+7</f>
        <v>45164</v>
      </c>
      <c r="F11" s="904">
        <f>F8+7</f>
        <v>45166</v>
      </c>
      <c r="G11" s="2693"/>
      <c r="H11" s="2694"/>
      <c r="I11" s="2698"/>
      <c r="J11" s="2425"/>
      <c r="K11" s="2425"/>
      <c r="L11" s="2425"/>
      <c r="M11" s="2425"/>
      <c r="N11" s="2425"/>
      <c r="O11" s="2425"/>
      <c r="P11" s="2425"/>
      <c r="Q11" s="2425"/>
      <c r="R11" s="2430"/>
    </row>
    <row r="12" spans="1:18" ht="15">
      <c r="A12" s="2682" t="s">
        <v>1992</v>
      </c>
      <c r="B12" s="2683"/>
      <c r="C12" s="930" t="s">
        <v>1992</v>
      </c>
      <c r="D12" s="930"/>
      <c r="E12" s="954"/>
      <c r="F12" s="954"/>
      <c r="G12" s="2695"/>
      <c r="H12" s="2696"/>
      <c r="I12" s="2699"/>
      <c r="J12" s="2425"/>
      <c r="K12" s="2425"/>
      <c r="L12" s="2425"/>
      <c r="M12" s="2425"/>
      <c r="N12" s="2425"/>
      <c r="O12" s="2425"/>
      <c r="P12" s="2425"/>
      <c r="Q12" s="2425"/>
      <c r="R12" s="2430"/>
    </row>
    <row r="13" spans="1:18" ht="14.25" customHeight="1">
      <c r="A13" s="2670" t="s">
        <v>1992</v>
      </c>
      <c r="B13" s="2671"/>
      <c r="C13" s="419" t="s">
        <v>1992</v>
      </c>
      <c r="D13" s="419" t="s">
        <v>1992</v>
      </c>
      <c r="E13" s="419"/>
      <c r="F13" s="905"/>
      <c r="G13" s="2672" t="s">
        <v>1877</v>
      </c>
      <c r="H13" s="2673"/>
      <c r="I13" s="2667" t="s">
        <v>1878</v>
      </c>
      <c r="J13" s="2427">
        <f t="shared" ref="J13:R13" si="1">J10+7</f>
        <v>45175</v>
      </c>
      <c r="K13" s="2427">
        <f t="shared" si="1"/>
        <v>45178</v>
      </c>
      <c r="L13" s="2427">
        <f t="shared" si="1"/>
        <v>45194</v>
      </c>
      <c r="M13" s="2427">
        <f t="shared" si="1"/>
        <v>45197</v>
      </c>
      <c r="N13" s="2427">
        <f t="shared" si="1"/>
        <v>45203</v>
      </c>
      <c r="O13" s="2427">
        <f t="shared" si="1"/>
        <v>45206</v>
      </c>
      <c r="P13" s="2427">
        <f t="shared" si="1"/>
        <v>45207</v>
      </c>
      <c r="Q13" s="2427">
        <f t="shared" si="1"/>
        <v>45209</v>
      </c>
      <c r="R13" s="2429">
        <f t="shared" si="1"/>
        <v>45211</v>
      </c>
    </row>
    <row r="14" spans="1:18" ht="15">
      <c r="A14" s="2660" t="s">
        <v>2474</v>
      </c>
      <c r="B14" s="2661"/>
      <c r="C14" s="430" t="s">
        <v>1879</v>
      </c>
      <c r="D14" s="430" t="s">
        <v>1221</v>
      </c>
      <c r="E14" s="904">
        <f t="shared" ref="E14:F14" si="2">E11+7</f>
        <v>45171</v>
      </c>
      <c r="F14" s="904">
        <f t="shared" si="2"/>
        <v>45173</v>
      </c>
      <c r="G14" s="2674"/>
      <c r="H14" s="2675"/>
      <c r="I14" s="2668"/>
      <c r="J14" s="2572"/>
      <c r="K14" s="2572"/>
      <c r="L14" s="2572"/>
      <c r="M14" s="2572"/>
      <c r="N14" s="2572"/>
      <c r="O14" s="2572"/>
      <c r="P14" s="2572"/>
      <c r="Q14" s="2572"/>
      <c r="R14" s="2650"/>
    </row>
    <row r="15" spans="1:18" ht="15">
      <c r="A15" s="2680" t="s">
        <v>1992</v>
      </c>
      <c r="B15" s="2681"/>
      <c r="C15" s="930" t="s">
        <v>1992</v>
      </c>
      <c r="D15" s="930"/>
      <c r="E15" s="954"/>
      <c r="F15" s="954"/>
      <c r="G15" s="2676"/>
      <c r="H15" s="2677"/>
      <c r="I15" s="2669"/>
      <c r="J15" s="2572"/>
      <c r="K15" s="2572"/>
      <c r="L15" s="2572"/>
      <c r="M15" s="2572"/>
      <c r="N15" s="2572"/>
      <c r="O15" s="2572"/>
      <c r="P15" s="2572"/>
      <c r="Q15" s="2572"/>
      <c r="R15" s="2650"/>
    </row>
    <row r="16" spans="1:18" ht="15">
      <c r="A16" s="2670" t="s">
        <v>1992</v>
      </c>
      <c r="B16" s="2671"/>
      <c r="C16" s="419" t="s">
        <v>1992</v>
      </c>
      <c r="D16" s="419" t="s">
        <v>1992</v>
      </c>
      <c r="E16" s="419"/>
      <c r="F16" s="905"/>
      <c r="G16" s="2672" t="s">
        <v>1882</v>
      </c>
      <c r="H16" s="2673"/>
      <c r="I16" s="2667" t="s">
        <v>1883</v>
      </c>
      <c r="J16" s="2678">
        <f t="shared" ref="J16:R16" si="3">J13+7</f>
        <v>45182</v>
      </c>
      <c r="K16" s="2427">
        <f t="shared" si="3"/>
        <v>45185</v>
      </c>
      <c r="L16" s="2427">
        <f t="shared" si="3"/>
        <v>45201</v>
      </c>
      <c r="M16" s="2427">
        <f t="shared" si="3"/>
        <v>45204</v>
      </c>
      <c r="N16" s="2427">
        <f t="shared" si="3"/>
        <v>45210</v>
      </c>
      <c r="O16" s="2427">
        <f t="shared" si="3"/>
        <v>45213</v>
      </c>
      <c r="P16" s="2427">
        <f t="shared" si="3"/>
        <v>45214</v>
      </c>
      <c r="Q16" s="2427">
        <f t="shared" si="3"/>
        <v>45216</v>
      </c>
      <c r="R16" s="2429">
        <f t="shared" si="3"/>
        <v>45218</v>
      </c>
    </row>
    <row r="17" spans="1:18" ht="15">
      <c r="A17" s="2660" t="s">
        <v>2474</v>
      </c>
      <c r="B17" s="2661"/>
      <c r="C17" s="430" t="s">
        <v>1884</v>
      </c>
      <c r="D17" s="430" t="s">
        <v>1221</v>
      </c>
      <c r="E17" s="904">
        <f t="shared" ref="E17:F17" si="4">E14+7</f>
        <v>45178</v>
      </c>
      <c r="F17" s="904">
        <f t="shared" si="4"/>
        <v>45180</v>
      </c>
      <c r="G17" s="2674"/>
      <c r="H17" s="2675"/>
      <c r="I17" s="2668"/>
      <c r="J17" s="2679"/>
      <c r="K17" s="2572"/>
      <c r="L17" s="2572"/>
      <c r="M17" s="2572"/>
      <c r="N17" s="2572"/>
      <c r="O17" s="2572"/>
      <c r="P17" s="2572"/>
      <c r="Q17" s="2572"/>
      <c r="R17" s="2650"/>
    </row>
    <row r="18" spans="1:18" ht="18.75">
      <c r="A18" s="2680" t="s">
        <v>1992</v>
      </c>
      <c r="B18" s="2681"/>
      <c r="C18" s="907" t="s">
        <v>1992</v>
      </c>
      <c r="D18" s="876" t="s">
        <v>1992</v>
      </c>
      <c r="E18" s="904"/>
      <c r="F18" s="904"/>
      <c r="G18" s="2676"/>
      <c r="H18" s="2677"/>
      <c r="I18" s="2669"/>
      <c r="J18" s="2679"/>
      <c r="K18" s="2572"/>
      <c r="L18" s="2572"/>
      <c r="M18" s="2572"/>
      <c r="N18" s="2572"/>
      <c r="O18" s="2572"/>
      <c r="P18" s="2572"/>
      <c r="Q18" s="2572"/>
      <c r="R18" s="2650"/>
    </row>
    <row r="19" spans="1:18" ht="15">
      <c r="A19" s="2469" t="s">
        <v>1992</v>
      </c>
      <c r="B19" s="2470"/>
      <c r="C19" s="419" t="s">
        <v>1992</v>
      </c>
      <c r="D19" s="419" t="s">
        <v>1992</v>
      </c>
      <c r="E19" s="419"/>
      <c r="F19" s="905"/>
      <c r="G19" s="2499" t="s">
        <v>1887</v>
      </c>
      <c r="H19" s="2664"/>
      <c r="I19" s="2667" t="s">
        <v>1888</v>
      </c>
      <c r="J19" s="2427">
        <f t="shared" ref="J19:R19" si="5">J16+7</f>
        <v>45189</v>
      </c>
      <c r="K19" s="2427">
        <f t="shared" si="5"/>
        <v>45192</v>
      </c>
      <c r="L19" s="2427">
        <f t="shared" si="5"/>
        <v>45208</v>
      </c>
      <c r="M19" s="2427">
        <f t="shared" si="5"/>
        <v>45211</v>
      </c>
      <c r="N19" s="2427">
        <f t="shared" si="5"/>
        <v>45217</v>
      </c>
      <c r="O19" s="2427">
        <f t="shared" si="5"/>
        <v>45220</v>
      </c>
      <c r="P19" s="2427">
        <f t="shared" si="5"/>
        <v>45221</v>
      </c>
      <c r="Q19" s="2427">
        <f t="shared" si="5"/>
        <v>45223</v>
      </c>
      <c r="R19" s="2429">
        <f t="shared" si="5"/>
        <v>45225</v>
      </c>
    </row>
    <row r="20" spans="1:18" ht="15">
      <c r="A20" s="2660" t="s">
        <v>2474</v>
      </c>
      <c r="B20" s="2661"/>
      <c r="C20" s="430" t="s">
        <v>1889</v>
      </c>
      <c r="D20" s="430" t="s">
        <v>1221</v>
      </c>
      <c r="E20" s="904">
        <f t="shared" ref="E20:F20" si="6">E17+7</f>
        <v>45185</v>
      </c>
      <c r="F20" s="904">
        <f t="shared" si="6"/>
        <v>45187</v>
      </c>
      <c r="G20" s="2501"/>
      <c r="H20" s="2665"/>
      <c r="I20" s="2668"/>
      <c r="J20" s="2572"/>
      <c r="K20" s="2572"/>
      <c r="L20" s="2572"/>
      <c r="M20" s="2572"/>
      <c r="N20" s="2572"/>
      <c r="O20" s="2572"/>
      <c r="P20" s="2572"/>
      <c r="Q20" s="2572"/>
      <c r="R20" s="2650"/>
    </row>
    <row r="21" spans="1:18" ht="18.75">
      <c r="A21" s="2662" t="s">
        <v>1992</v>
      </c>
      <c r="B21" s="2663"/>
      <c r="C21" s="907" t="s">
        <v>1992</v>
      </c>
      <c r="D21" s="907" t="s">
        <v>1992</v>
      </c>
      <c r="E21" s="876"/>
      <c r="F21" s="906"/>
      <c r="G21" s="2513"/>
      <c r="H21" s="2666"/>
      <c r="I21" s="2669"/>
      <c r="J21" s="2572"/>
      <c r="K21" s="2572"/>
      <c r="L21" s="2572"/>
      <c r="M21" s="2572"/>
      <c r="N21" s="2572"/>
      <c r="O21" s="2572"/>
      <c r="P21" s="2572"/>
      <c r="Q21" s="2572"/>
      <c r="R21" s="2650"/>
    </row>
    <row r="22" spans="1:18" ht="15">
      <c r="A22" s="2469" t="s">
        <v>1992</v>
      </c>
      <c r="B22" s="2470"/>
      <c r="C22" s="419" t="s">
        <v>1992</v>
      </c>
      <c r="D22" s="419" t="s">
        <v>1992</v>
      </c>
      <c r="E22" s="419"/>
      <c r="F22" s="905"/>
      <c r="G22" s="2652" t="s">
        <v>1892</v>
      </c>
      <c r="H22" s="2653"/>
      <c r="I22" s="2657" t="s">
        <v>1893</v>
      </c>
      <c r="J22" s="2427">
        <f t="shared" ref="J22:R22" si="7">J19+7</f>
        <v>45196</v>
      </c>
      <c r="K22" s="2427">
        <f t="shared" si="7"/>
        <v>45199</v>
      </c>
      <c r="L22" s="2427">
        <f t="shared" si="7"/>
        <v>45215</v>
      </c>
      <c r="M22" s="2427">
        <f t="shared" si="7"/>
        <v>45218</v>
      </c>
      <c r="N22" s="2427">
        <f t="shared" si="7"/>
        <v>45224</v>
      </c>
      <c r="O22" s="2427">
        <f t="shared" si="7"/>
        <v>45227</v>
      </c>
      <c r="P22" s="2427">
        <f t="shared" si="7"/>
        <v>45228</v>
      </c>
      <c r="Q22" s="2427">
        <f t="shared" si="7"/>
        <v>45230</v>
      </c>
      <c r="R22" s="2429">
        <f t="shared" si="7"/>
        <v>45232</v>
      </c>
    </row>
    <row r="23" spans="1:18" ht="15">
      <c r="A23" s="2660" t="s">
        <v>2474</v>
      </c>
      <c r="B23" s="2661"/>
      <c r="C23" s="430" t="s">
        <v>1894</v>
      </c>
      <c r="D23" s="430" t="s">
        <v>1221</v>
      </c>
      <c r="E23" s="904">
        <f t="shared" ref="E23:F23" si="8">E20+7</f>
        <v>45192</v>
      </c>
      <c r="F23" s="904">
        <f t="shared" si="8"/>
        <v>45194</v>
      </c>
      <c r="G23" s="2527"/>
      <c r="H23" s="2654"/>
      <c r="I23" s="2658"/>
      <c r="J23" s="2572"/>
      <c r="K23" s="2572"/>
      <c r="L23" s="2572"/>
      <c r="M23" s="2572"/>
      <c r="N23" s="2572"/>
      <c r="O23" s="2572"/>
      <c r="P23" s="2572"/>
      <c r="Q23" s="2572"/>
      <c r="R23" s="2650"/>
    </row>
    <row r="24" spans="1:18" ht="18.75">
      <c r="A24" s="2662" t="s">
        <v>1992</v>
      </c>
      <c r="B24" s="2663"/>
      <c r="C24" s="420" t="s">
        <v>1992</v>
      </c>
      <c r="D24" s="420" t="s">
        <v>1992</v>
      </c>
      <c r="E24" s="908"/>
      <c r="F24" s="909"/>
      <c r="G24" s="2655"/>
      <c r="H24" s="2656"/>
      <c r="I24" s="2659"/>
      <c r="J24" s="2573"/>
      <c r="K24" s="2573"/>
      <c r="L24" s="2573"/>
      <c r="M24" s="2573"/>
      <c r="N24" s="2573"/>
      <c r="O24" s="2573"/>
      <c r="P24" s="2573"/>
      <c r="Q24" s="2573"/>
      <c r="R24" s="2651"/>
    </row>
    <row r="25" spans="1:18" ht="15">
      <c r="A25" s="21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22"/>
      <c r="O25" s="22"/>
      <c r="P25" s="22"/>
      <c r="Q25" s="22"/>
      <c r="R25" s="14"/>
    </row>
    <row r="26" spans="1:18" ht="15">
      <c r="A26" s="2636" t="s">
        <v>2500</v>
      </c>
      <c r="B26" s="2637"/>
      <c r="C26" s="2637"/>
      <c r="D26" s="2637"/>
      <c r="E26" s="2638"/>
      <c r="F26" s="2567" t="s">
        <v>1552</v>
      </c>
      <c r="G26" s="2568"/>
      <c r="H26" s="2568"/>
      <c r="I26" s="2568"/>
      <c r="J26" s="2568"/>
      <c r="K26" s="2568"/>
      <c r="L26" s="2568"/>
      <c r="M26" s="2568"/>
      <c r="N26" s="2568"/>
      <c r="O26" s="2568"/>
      <c r="P26" s="2568"/>
      <c r="Q26" s="2568"/>
      <c r="R26" s="2569"/>
    </row>
    <row r="27" spans="1:18" ht="15">
      <c r="A27" s="276" t="s">
        <v>2501</v>
      </c>
      <c r="B27" s="98"/>
      <c r="C27" s="98"/>
      <c r="D27" s="98"/>
      <c r="E27" s="99"/>
      <c r="F27" s="2639"/>
      <c r="G27" s="2640"/>
      <c r="H27" s="2640"/>
      <c r="I27" s="2640"/>
      <c r="J27" s="2640"/>
      <c r="K27" s="2640"/>
      <c r="L27" s="2640"/>
      <c r="M27" s="2640"/>
      <c r="N27" s="2640"/>
      <c r="O27" s="2640"/>
      <c r="P27" s="2640"/>
      <c r="Q27" s="2640"/>
      <c r="R27" s="2640"/>
    </row>
    <row r="28" spans="1:18" ht="15">
      <c r="A28" s="212"/>
      <c r="B28" s="213"/>
      <c r="C28" s="213"/>
      <c r="D28" s="213"/>
      <c r="E28" s="214"/>
      <c r="F28" s="2641" t="s">
        <v>2502</v>
      </c>
      <c r="G28" s="2642"/>
      <c r="H28" s="2642"/>
      <c r="I28" s="2642"/>
      <c r="J28" s="2642"/>
      <c r="K28" s="2642"/>
      <c r="L28" s="2642"/>
      <c r="M28" s="2642"/>
      <c r="N28" s="2642"/>
      <c r="O28" s="2642"/>
      <c r="P28" s="2642"/>
      <c r="Q28" s="2642"/>
      <c r="R28" s="2643"/>
    </row>
    <row r="29" spans="1:18" ht="15">
      <c r="A29" s="2644"/>
      <c r="B29" s="2645"/>
      <c r="C29" s="2645"/>
      <c r="D29" s="2645"/>
      <c r="E29" s="2646"/>
      <c r="F29" s="2647"/>
      <c r="G29" s="2647"/>
      <c r="H29" s="2647"/>
      <c r="I29" s="2647"/>
      <c r="J29" s="2647"/>
      <c r="K29" s="2647"/>
      <c r="L29" s="2648"/>
      <c r="M29" s="2648"/>
      <c r="N29" s="2648"/>
      <c r="O29" s="2648"/>
      <c r="P29" s="2648"/>
      <c r="Q29" s="2648"/>
      <c r="R29" s="2649"/>
    </row>
    <row r="30" spans="1:18" ht="15">
      <c r="A30" s="206"/>
      <c r="B30" s="421"/>
      <c r="C30" s="421"/>
      <c r="D30" s="421"/>
      <c r="E30" s="421"/>
      <c r="F30" s="421"/>
      <c r="G30" s="41"/>
      <c r="H30" s="41"/>
      <c r="I30" s="41"/>
      <c r="J30" s="41"/>
      <c r="K30" s="401"/>
      <c r="L30" s="2628" t="s">
        <v>2412</v>
      </c>
      <c r="M30" s="2628"/>
      <c r="N30" s="422" t="s">
        <v>2413</v>
      </c>
      <c r="O30" s="422" t="s">
        <v>2191</v>
      </c>
      <c r="P30" s="422" t="s">
        <v>2414</v>
      </c>
      <c r="Q30" s="422" t="s">
        <v>1745</v>
      </c>
      <c r="R30" s="422" t="s">
        <v>2415</v>
      </c>
    </row>
    <row r="31" spans="1:18" ht="15">
      <c r="A31" s="206"/>
      <c r="B31" s="423"/>
      <c r="C31" s="423"/>
      <c r="D31" s="423"/>
      <c r="E31" s="423"/>
      <c r="F31" s="423"/>
      <c r="G31" s="73"/>
      <c r="H31" s="73"/>
      <c r="I31" s="73"/>
      <c r="J31" s="73"/>
      <c r="K31" s="73"/>
      <c r="L31" s="2629" t="s">
        <v>1547</v>
      </c>
      <c r="M31" s="2630"/>
      <c r="N31" s="958" t="s">
        <v>1901</v>
      </c>
      <c r="O31" s="424" t="s">
        <v>1901</v>
      </c>
      <c r="P31" s="424" t="s">
        <v>2503</v>
      </c>
      <c r="Q31" s="424" t="s">
        <v>1901</v>
      </c>
      <c r="R31" s="424" t="s">
        <v>1750</v>
      </c>
    </row>
    <row r="32" spans="1:18" ht="15" customHeight="1">
      <c r="A32" s="2448" t="s">
        <v>1751</v>
      </c>
      <c r="B32" s="2631"/>
      <c r="C32" s="2632" t="s">
        <v>1547</v>
      </c>
      <c r="D32" s="2633"/>
      <c r="E32" s="209"/>
      <c r="F32" s="217"/>
      <c r="G32" s="2337" t="s">
        <v>1751</v>
      </c>
      <c r="H32" s="2338"/>
      <c r="I32" s="2545" t="s">
        <v>1222</v>
      </c>
      <c r="J32" s="2547"/>
      <c r="K32" s="1055"/>
      <c r="L32" s="253"/>
      <c r="M32" s="2634" t="s">
        <v>1751</v>
      </c>
      <c r="N32" s="2635"/>
      <c r="O32" s="2626"/>
      <c r="P32" s="2627"/>
      <c r="Q32" s="253"/>
      <c r="R32" s="254"/>
    </row>
    <row r="33" spans="1:18" ht="15" customHeight="1">
      <c r="A33" s="2337" t="s">
        <v>1754</v>
      </c>
      <c r="B33" s="2338"/>
      <c r="C33" s="2357">
        <v>2816</v>
      </c>
      <c r="D33" s="2348"/>
      <c r="E33" s="205" t="s">
        <v>1755</v>
      </c>
      <c r="F33" s="218" t="s">
        <v>1905</v>
      </c>
      <c r="G33" s="2337" t="s">
        <v>1754</v>
      </c>
      <c r="H33" s="2338"/>
      <c r="I33" s="2545">
        <v>5701</v>
      </c>
      <c r="J33" s="2546"/>
      <c r="K33" s="151" t="s">
        <v>1755</v>
      </c>
      <c r="L33" s="232" t="s">
        <v>1757</v>
      </c>
      <c r="M33" s="2622" t="s">
        <v>1754</v>
      </c>
      <c r="N33" s="1960"/>
      <c r="O33" s="2357"/>
      <c r="P33" s="2348"/>
      <c r="Q33" s="425" t="s">
        <v>1755</v>
      </c>
      <c r="R33" s="1054"/>
    </row>
    <row r="34" spans="1:18" ht="15" customHeight="1">
      <c r="A34" s="2337" t="s">
        <v>1758</v>
      </c>
      <c r="B34" s="2338"/>
      <c r="C34" s="2355" t="s">
        <v>1759</v>
      </c>
      <c r="D34" s="2376"/>
      <c r="E34" s="2355" t="s">
        <v>1760</v>
      </c>
      <c r="F34" s="2625"/>
      <c r="G34" s="2337" t="s">
        <v>1758</v>
      </c>
      <c r="H34" s="2338"/>
      <c r="I34" s="2355" t="s">
        <v>1759</v>
      </c>
      <c r="J34" s="2376"/>
      <c r="K34" s="2355" t="s">
        <v>1760</v>
      </c>
      <c r="L34" s="2625"/>
      <c r="M34" s="2622" t="s">
        <v>1758</v>
      </c>
      <c r="N34" s="1960"/>
      <c r="O34" s="2623" t="s">
        <v>1759</v>
      </c>
      <c r="P34" s="2624"/>
      <c r="Q34" s="2623" t="s">
        <v>1760</v>
      </c>
      <c r="R34" s="2624"/>
    </row>
    <row r="35" spans="1:18" ht="15" customHeight="1">
      <c r="A35" s="2337" t="s">
        <v>1750</v>
      </c>
      <c r="B35" s="2338"/>
      <c r="C35" s="2357" t="s">
        <v>2416</v>
      </c>
      <c r="D35" s="2348"/>
      <c r="E35" s="2349" t="s">
        <v>2417</v>
      </c>
      <c r="F35" s="2619"/>
      <c r="G35" s="2337" t="s">
        <v>1762</v>
      </c>
      <c r="H35" s="2338"/>
      <c r="I35" s="2347" t="s">
        <v>1739</v>
      </c>
      <c r="J35" s="2348"/>
      <c r="K35" s="2545" t="s">
        <v>2159</v>
      </c>
      <c r="L35" s="2620"/>
      <c r="M35" s="2621" t="s">
        <v>1750</v>
      </c>
      <c r="N35" s="1956"/>
      <c r="O35" s="2357"/>
      <c r="P35" s="2348"/>
      <c r="Q35" s="2349"/>
      <c r="R35" s="2495"/>
    </row>
    <row r="36" spans="1:18" ht="15" customHeight="1">
      <c r="A36" s="2621" t="s">
        <v>1749</v>
      </c>
      <c r="B36" s="1956"/>
      <c r="C36" s="2357" t="s">
        <v>1739</v>
      </c>
      <c r="D36" s="2348"/>
      <c r="E36" s="2347" t="s">
        <v>1739</v>
      </c>
      <c r="F36" s="2348"/>
      <c r="G36" s="2337"/>
      <c r="H36" s="2338"/>
      <c r="I36" s="2347" t="s">
        <v>1739</v>
      </c>
      <c r="J36" s="2348"/>
      <c r="K36" s="2347" t="s">
        <v>1739</v>
      </c>
      <c r="L36" s="2348"/>
      <c r="M36" s="2621" t="s">
        <v>1749</v>
      </c>
      <c r="N36" s="1956"/>
      <c r="O36" s="2357"/>
      <c r="P36" s="2348"/>
      <c r="Q36" s="2347"/>
      <c r="R36" s="2348"/>
    </row>
    <row r="37" spans="1:18" ht="15" customHeight="1">
      <c r="A37" s="2621" t="s">
        <v>1741</v>
      </c>
      <c r="B37" s="1956"/>
      <c r="C37" s="2357" t="s">
        <v>2416</v>
      </c>
      <c r="D37" s="2348"/>
      <c r="E37" s="2358" t="s">
        <v>2418</v>
      </c>
      <c r="F37" s="2619"/>
      <c r="G37" s="2337"/>
      <c r="H37" s="2338"/>
      <c r="I37" s="2545" t="s">
        <v>1739</v>
      </c>
      <c r="J37" s="2546"/>
      <c r="K37" s="2545" t="s">
        <v>1739</v>
      </c>
      <c r="L37" s="2620"/>
      <c r="M37" s="2621" t="s">
        <v>1741</v>
      </c>
      <c r="N37" s="1956"/>
      <c r="O37" s="2357"/>
      <c r="P37" s="2348"/>
      <c r="Q37" s="2358"/>
      <c r="R37" s="2495"/>
    </row>
    <row r="38" spans="1:18" ht="15" customHeight="1">
      <c r="A38" s="2617" t="s">
        <v>662</v>
      </c>
      <c r="B38" s="2618"/>
      <c r="C38" s="2347" t="s">
        <v>1739</v>
      </c>
      <c r="D38" s="2348"/>
      <c r="E38" s="2349" t="s">
        <v>2419</v>
      </c>
      <c r="F38" s="2619"/>
      <c r="G38" s="2337"/>
      <c r="H38" s="2338"/>
      <c r="I38" s="2545" t="s">
        <v>1739</v>
      </c>
      <c r="J38" s="2546"/>
      <c r="K38" s="2545" t="s">
        <v>1739</v>
      </c>
      <c r="L38" s="2620"/>
      <c r="M38" s="2617" t="s">
        <v>662</v>
      </c>
      <c r="N38" s="2618"/>
      <c r="O38" s="2347"/>
      <c r="P38" s="2348"/>
      <c r="Q38" s="2349"/>
      <c r="R38" s="2495"/>
    </row>
    <row r="39" spans="1:18" ht="15">
      <c r="A39" s="1971" t="s">
        <v>1770</v>
      </c>
      <c r="B39" s="1971"/>
      <c r="C39" s="1971"/>
      <c r="D39" s="1971"/>
      <c r="E39" s="1971"/>
      <c r="F39" s="1971"/>
      <c r="G39" s="1971"/>
      <c r="H39" s="1971"/>
      <c r="I39" s="1971"/>
      <c r="J39" s="1971"/>
      <c r="K39" s="1971"/>
      <c r="L39" s="1971"/>
      <c r="M39" s="1971"/>
      <c r="N39" s="1971"/>
      <c r="O39" s="1971"/>
      <c r="P39" s="1971"/>
      <c r="Q39" s="1971"/>
      <c r="R39" s="1971"/>
    </row>
    <row r="40" spans="1:18">
      <c r="A40" s="402"/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</row>
    <row r="41" spans="1:18" ht="1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>
      <c r="A42" s="403" t="s">
        <v>1772</v>
      </c>
      <c r="B42" s="404"/>
      <c r="C42" s="404"/>
      <c r="D42" s="404"/>
      <c r="E42" s="403"/>
      <c r="F42" s="404"/>
      <c r="G42" s="403" t="s">
        <v>1773</v>
      </c>
      <c r="H42" s="404"/>
      <c r="I42" s="404"/>
      <c r="J42" s="403"/>
      <c r="K42" s="404"/>
      <c r="L42" s="404"/>
      <c r="M42" s="403" t="s">
        <v>2041</v>
      </c>
      <c r="N42" s="404"/>
      <c r="O42" s="404"/>
      <c r="P42" s="404"/>
      <c r="Q42" s="404"/>
      <c r="R42" s="402"/>
    </row>
    <row r="43" spans="1:18">
      <c r="A43" s="403" t="s">
        <v>1774</v>
      </c>
      <c r="B43" s="404"/>
      <c r="C43" s="404"/>
      <c r="D43" s="404"/>
      <c r="E43" s="403"/>
      <c r="F43" s="404"/>
      <c r="G43" s="403" t="s">
        <v>1775</v>
      </c>
      <c r="H43" s="404"/>
      <c r="I43" s="404"/>
      <c r="J43" s="403"/>
      <c r="K43" s="404"/>
      <c r="L43" s="404"/>
      <c r="M43" s="403" t="s">
        <v>2042</v>
      </c>
      <c r="N43" s="404"/>
      <c r="O43" s="404"/>
      <c r="P43" s="404"/>
      <c r="Q43" s="404"/>
      <c r="R43" s="402"/>
    </row>
    <row r="44" spans="1:18">
      <c r="A44" s="372" t="s">
        <v>2043</v>
      </c>
      <c r="B44" s="404"/>
      <c r="C44" s="404"/>
      <c r="D44" s="404"/>
      <c r="E44" s="405"/>
      <c r="F44" s="405"/>
      <c r="G44" s="374" t="s">
        <v>2044</v>
      </c>
      <c r="H44" s="404"/>
      <c r="I44" s="404"/>
      <c r="J44" s="404"/>
      <c r="K44" s="404"/>
      <c r="L44" s="404"/>
      <c r="M44" s="372" t="s">
        <v>2045</v>
      </c>
      <c r="N44" s="404"/>
      <c r="O44" s="404"/>
      <c r="P44" s="404"/>
      <c r="Q44" s="404"/>
      <c r="R44" s="402"/>
    </row>
  </sheetData>
  <mergeCells count="153">
    <mergeCell ref="Q7:Q9"/>
    <mergeCell ref="R7:R9"/>
    <mergeCell ref="A8:B8"/>
    <mergeCell ref="A9:B9"/>
    <mergeCell ref="N7:N9"/>
    <mergeCell ref="O7:O9"/>
    <mergeCell ref="G10:H12"/>
    <mergeCell ref="I10:I12"/>
    <mergeCell ref="J10:J12"/>
    <mergeCell ref="K10:K12"/>
    <mergeCell ref="J7:J9"/>
    <mergeCell ref="K7:K9"/>
    <mergeCell ref="L7:L9"/>
    <mergeCell ref="M7:M9"/>
    <mergeCell ref="A5:F5"/>
    <mergeCell ref="A6:B6"/>
    <mergeCell ref="G6:H6"/>
    <mergeCell ref="A7:B7"/>
    <mergeCell ref="G7:H9"/>
    <mergeCell ref="I7:I9"/>
    <mergeCell ref="N13:N15"/>
    <mergeCell ref="O13:O15"/>
    <mergeCell ref="P13:P15"/>
    <mergeCell ref="P7:P9"/>
    <mergeCell ref="Q13:Q15"/>
    <mergeCell ref="R13:R15"/>
    <mergeCell ref="A14:B14"/>
    <mergeCell ref="A15:B15"/>
    <mergeCell ref="R10:R12"/>
    <mergeCell ref="A11:B11"/>
    <mergeCell ref="A12:B12"/>
    <mergeCell ref="A13:B13"/>
    <mergeCell ref="G13:H15"/>
    <mergeCell ref="I13:I15"/>
    <mergeCell ref="J13:J15"/>
    <mergeCell ref="K13:K15"/>
    <mergeCell ref="L13:L15"/>
    <mergeCell ref="M13:M15"/>
    <mergeCell ref="L10:L12"/>
    <mergeCell ref="M10:M12"/>
    <mergeCell ref="N10:N12"/>
    <mergeCell ref="O10:O12"/>
    <mergeCell ref="P10:P12"/>
    <mergeCell ref="Q10:Q12"/>
    <mergeCell ref="A10:B10"/>
    <mergeCell ref="M16:M18"/>
    <mergeCell ref="N16:N18"/>
    <mergeCell ref="O16:O18"/>
    <mergeCell ref="P16:P18"/>
    <mergeCell ref="Q16:Q18"/>
    <mergeCell ref="R16:R18"/>
    <mergeCell ref="A16:B16"/>
    <mergeCell ref="G16:H18"/>
    <mergeCell ref="I16:I18"/>
    <mergeCell ref="J16:J18"/>
    <mergeCell ref="K16:K18"/>
    <mergeCell ref="L16:L18"/>
    <mergeCell ref="A17:B17"/>
    <mergeCell ref="A18:B18"/>
    <mergeCell ref="M19:M21"/>
    <mergeCell ref="N19:N21"/>
    <mergeCell ref="O19:O21"/>
    <mergeCell ref="P19:P21"/>
    <mergeCell ref="Q19:Q21"/>
    <mergeCell ref="R19:R21"/>
    <mergeCell ref="A19:B19"/>
    <mergeCell ref="G19:H21"/>
    <mergeCell ref="I19:I21"/>
    <mergeCell ref="J19:J21"/>
    <mergeCell ref="K19:K21"/>
    <mergeCell ref="L19:L21"/>
    <mergeCell ref="A20:B20"/>
    <mergeCell ref="A21:B21"/>
    <mergeCell ref="A26:E26"/>
    <mergeCell ref="F26:R26"/>
    <mergeCell ref="F27:R27"/>
    <mergeCell ref="F28:R28"/>
    <mergeCell ref="A29:E29"/>
    <mergeCell ref="F29:R29"/>
    <mergeCell ref="M22:M24"/>
    <mergeCell ref="N22:N24"/>
    <mergeCell ref="O22:O24"/>
    <mergeCell ref="P22:P24"/>
    <mergeCell ref="Q22:Q24"/>
    <mergeCell ref="R22:R24"/>
    <mergeCell ref="A22:B22"/>
    <mergeCell ref="G22:H24"/>
    <mergeCell ref="I22:I24"/>
    <mergeCell ref="J22:J24"/>
    <mergeCell ref="K22:K24"/>
    <mergeCell ref="L22:L24"/>
    <mergeCell ref="A23:B23"/>
    <mergeCell ref="A24:B24"/>
    <mergeCell ref="O32:P32"/>
    <mergeCell ref="A33:B33"/>
    <mergeCell ref="C33:D33"/>
    <mergeCell ref="G33:H33"/>
    <mergeCell ref="I33:J33"/>
    <mergeCell ref="M33:N33"/>
    <mergeCell ref="O33:P33"/>
    <mergeCell ref="L30:M30"/>
    <mergeCell ref="L31:M31"/>
    <mergeCell ref="A32:B32"/>
    <mergeCell ref="C32:D32"/>
    <mergeCell ref="G32:H32"/>
    <mergeCell ref="I32:J32"/>
    <mergeCell ref="M32:N32"/>
    <mergeCell ref="M34:N34"/>
    <mergeCell ref="O34:P34"/>
    <mergeCell ref="Q34:R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M38:N38"/>
    <mergeCell ref="O38:P38"/>
    <mergeCell ref="Q38:R38"/>
    <mergeCell ref="A39:R39"/>
    <mergeCell ref="A38:B38"/>
    <mergeCell ref="C38:D38"/>
    <mergeCell ref="E38:F38"/>
    <mergeCell ref="G38:H38"/>
    <mergeCell ref="I38:J38"/>
    <mergeCell ref="K38:L38"/>
  </mergeCells>
  <hyperlinks>
    <hyperlink ref="M44" r:id="rId1" xr:uid="{5944AB8E-0561-471D-8638-A07A1425FA45}"/>
    <hyperlink ref="A44" r:id="rId2" xr:uid="{A3800B2B-2065-4E70-A7CC-27194A50E0A4}"/>
    <hyperlink ref="G44" r:id="rId3" xr:uid="{A912C62F-1270-4859-8705-2227F88C212D}"/>
  </hyperlinks>
  <pageMargins left="0.7" right="0.7" top="0.75" bottom="0.75" header="0.3" footer="0.3"/>
  <drawing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9F45A-0D8A-40CD-9D73-E43D638E3613}">
  <sheetPr codeName="Sheet36">
    <tabColor rgb="FF996600"/>
  </sheetPr>
  <dimension ref="A1:R48"/>
  <sheetViews>
    <sheetView topLeftCell="A4" zoomScale="106" zoomScaleNormal="106" workbookViewId="0">
      <selection activeCell="A7" sqref="A7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9" width="12.42578125" style="375" customWidth="1"/>
    <col min="10" max="10" width="14" style="375" customWidth="1"/>
    <col min="11" max="18" width="12.42578125" style="375" customWidth="1"/>
    <col min="19" max="16384" width="9.42578125" style="375"/>
  </cols>
  <sheetData>
    <row r="1" spans="1:18" s="367" customFormat="1" ht="25.35" customHeight="1"/>
    <row r="2" spans="1:18" s="389" customFormat="1" ht="25.35" customHeight="1">
      <c r="A2" s="388" t="s">
        <v>1690</v>
      </c>
      <c r="B2" s="456" t="s">
        <v>1553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5.35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 thickBot="1">
      <c r="A5" s="2416" t="s">
        <v>2504</v>
      </c>
      <c r="B5" s="2416"/>
      <c r="C5" s="2416"/>
      <c r="D5" s="2416"/>
      <c r="E5" s="2416"/>
      <c r="F5" s="2416"/>
      <c r="R5" s="11"/>
    </row>
    <row r="6" spans="1:18" s="10" customFormat="1" ht="55.5" customHeight="1">
      <c r="A6" s="2755" t="s">
        <v>1692</v>
      </c>
      <c r="B6" s="2755"/>
      <c r="C6" s="208" t="s">
        <v>1693</v>
      </c>
      <c r="D6" s="208" t="s">
        <v>1694</v>
      </c>
      <c r="E6" s="208" t="s">
        <v>1695</v>
      </c>
      <c r="F6" s="252" t="s">
        <v>1696</v>
      </c>
      <c r="G6" s="2756" t="s">
        <v>1697</v>
      </c>
      <c r="H6" s="2756"/>
      <c r="I6" s="252" t="s">
        <v>1693</v>
      </c>
      <c r="J6" s="252" t="s">
        <v>2505</v>
      </c>
      <c r="K6" s="246" t="s">
        <v>2506</v>
      </c>
      <c r="L6" s="246" t="s">
        <v>2507</v>
      </c>
      <c r="M6" s="246" t="s">
        <v>2508</v>
      </c>
      <c r="N6" s="246" t="s">
        <v>2509</v>
      </c>
      <c r="O6" s="2701"/>
      <c r="P6" s="2702"/>
      <c r="Q6" s="2702"/>
      <c r="R6" s="2703"/>
    </row>
    <row r="7" spans="1:18" s="10" customFormat="1" ht="14.1" customHeight="1">
      <c r="A7" s="2580" t="s">
        <v>2051</v>
      </c>
      <c r="B7" s="2581"/>
      <c r="C7" s="848" t="s">
        <v>2052</v>
      </c>
      <c r="D7" s="392" t="s">
        <v>661</v>
      </c>
      <c r="E7" s="849">
        <v>45156</v>
      </c>
      <c r="F7" s="395">
        <v>45157</v>
      </c>
      <c r="G7" s="2757" t="s">
        <v>2510</v>
      </c>
      <c r="H7" s="2758"/>
      <c r="I7" s="2508" t="s">
        <v>2511</v>
      </c>
      <c r="J7" s="2424">
        <v>45165</v>
      </c>
      <c r="K7" s="2424">
        <v>45187</v>
      </c>
      <c r="L7" s="2424">
        <v>45186</v>
      </c>
      <c r="M7" s="2424">
        <v>45188</v>
      </c>
      <c r="N7" s="2429">
        <v>45194</v>
      </c>
      <c r="O7" s="2704"/>
      <c r="P7" s="2705"/>
      <c r="Q7" s="2705"/>
      <c r="R7" s="2706"/>
    </row>
    <row r="8" spans="1:18" s="10" customFormat="1" ht="14.1" customHeight="1">
      <c r="A8" s="2316" t="s">
        <v>2474</v>
      </c>
      <c r="B8" s="2317"/>
      <c r="C8" s="479" t="s">
        <v>1869</v>
      </c>
      <c r="D8" s="393" t="s">
        <v>1221</v>
      </c>
      <c r="E8" s="394">
        <v>45158</v>
      </c>
      <c r="F8" s="395">
        <v>45159</v>
      </c>
      <c r="G8" s="2759"/>
      <c r="H8" s="2752"/>
      <c r="I8" s="2104"/>
      <c r="J8" s="2425"/>
      <c r="K8" s="2425"/>
      <c r="L8" s="2425"/>
      <c r="M8" s="2425"/>
      <c r="N8" s="2430"/>
      <c r="O8" s="2707"/>
      <c r="P8" s="2708"/>
      <c r="Q8" s="2708"/>
      <c r="R8" s="2709"/>
    </row>
    <row r="9" spans="1:18" s="10" customFormat="1" ht="14.1" customHeight="1">
      <c r="A9" s="2600"/>
      <c r="B9" s="2750"/>
      <c r="C9" s="480"/>
      <c r="D9" s="396" t="s">
        <v>1992</v>
      </c>
      <c r="E9" s="396" t="s">
        <v>1992</v>
      </c>
      <c r="F9" s="397" t="s">
        <v>1992</v>
      </c>
      <c r="G9" s="2760"/>
      <c r="H9" s="2753"/>
      <c r="I9" s="2509"/>
      <c r="J9" s="2426"/>
      <c r="K9" s="2426"/>
      <c r="L9" s="2426"/>
      <c r="M9" s="2426"/>
      <c r="N9" s="2432"/>
      <c r="O9" s="2710"/>
      <c r="P9" s="2711"/>
      <c r="Q9" s="2711"/>
      <c r="R9" s="2712"/>
    </row>
    <row r="10" spans="1:18" s="10" customFormat="1" ht="14.1" customHeight="1">
      <c r="A10" s="2592" t="s">
        <v>2053</v>
      </c>
      <c r="B10" s="2593"/>
      <c r="C10" s="848" t="s">
        <v>2054</v>
      </c>
      <c r="D10" s="392" t="s">
        <v>661</v>
      </c>
      <c r="E10" s="849">
        <f>E7+7</f>
        <v>45163</v>
      </c>
      <c r="F10" s="395">
        <f>F7+7</f>
        <v>45164</v>
      </c>
      <c r="G10" s="2262" t="s">
        <v>2512</v>
      </c>
      <c r="H10" s="2751"/>
      <c r="I10" s="2766" t="s">
        <v>2513</v>
      </c>
      <c r="J10" s="2769">
        <f>J7+7</f>
        <v>45172</v>
      </c>
      <c r="K10" s="2772">
        <f t="shared" ref="K10:N10" si="0">K7+7</f>
        <v>45194</v>
      </c>
      <c r="L10" s="2508">
        <f t="shared" si="0"/>
        <v>45193</v>
      </c>
      <c r="M10" s="2508">
        <f t="shared" si="0"/>
        <v>45195</v>
      </c>
      <c r="N10" s="2763">
        <f t="shared" si="0"/>
        <v>45201</v>
      </c>
      <c r="O10" s="2713"/>
      <c r="P10" s="2714"/>
      <c r="Q10" s="2714"/>
      <c r="R10" s="2715"/>
    </row>
    <row r="11" spans="1:18" s="10" customFormat="1" ht="14.1" customHeight="1">
      <c r="A11" s="2316" t="s">
        <v>2474</v>
      </c>
      <c r="B11" s="2317"/>
      <c r="C11" s="479" t="s">
        <v>1874</v>
      </c>
      <c r="D11" s="393" t="s">
        <v>1221</v>
      </c>
      <c r="E11" s="394">
        <f>E8+7</f>
        <v>45165</v>
      </c>
      <c r="F11" s="395">
        <f>F8+7</f>
        <v>45166</v>
      </c>
      <c r="G11" s="2263"/>
      <c r="H11" s="2752"/>
      <c r="I11" s="2767"/>
      <c r="J11" s="2770"/>
      <c r="K11" s="2773"/>
      <c r="L11" s="2104"/>
      <c r="M11" s="2104"/>
      <c r="N11" s="2764"/>
      <c r="O11" s="2716"/>
      <c r="P11" s="2717"/>
      <c r="Q11" s="2717"/>
      <c r="R11" s="2718"/>
    </row>
    <row r="12" spans="1:18" s="10" customFormat="1" ht="14.1" customHeight="1">
      <c r="A12" s="2600"/>
      <c r="B12" s="2750"/>
      <c r="C12" s="480"/>
      <c r="D12" s="396" t="s">
        <v>1992</v>
      </c>
      <c r="E12" s="396" t="s">
        <v>1992</v>
      </c>
      <c r="F12" s="397" t="s">
        <v>1992</v>
      </c>
      <c r="G12" s="2264"/>
      <c r="H12" s="2753"/>
      <c r="I12" s="2768"/>
      <c r="J12" s="2771"/>
      <c r="K12" s="2774"/>
      <c r="L12" s="2509"/>
      <c r="M12" s="2509"/>
      <c r="N12" s="2765"/>
      <c r="O12" s="2719"/>
      <c r="P12" s="2720"/>
      <c r="Q12" s="2720"/>
      <c r="R12" s="2721"/>
    </row>
    <row r="13" spans="1:18" s="10" customFormat="1" ht="14.1" customHeight="1">
      <c r="A13" s="2592" t="s">
        <v>2514</v>
      </c>
      <c r="B13" s="2593"/>
      <c r="C13" s="848" t="s">
        <v>2055</v>
      </c>
      <c r="D13" s="393" t="s">
        <v>661</v>
      </c>
      <c r="E13" s="394">
        <f>E10+7</f>
        <v>45170</v>
      </c>
      <c r="F13" s="395">
        <f>F10+7</f>
        <v>45171</v>
      </c>
      <c r="G13" s="2262" t="s">
        <v>2515</v>
      </c>
      <c r="H13" s="2751"/>
      <c r="I13" s="2103" t="s">
        <v>2516</v>
      </c>
      <c r="J13" s="2263">
        <f>J10+7</f>
        <v>45179</v>
      </c>
      <c r="K13" s="2263">
        <f>K10+7</f>
        <v>45201</v>
      </c>
      <c r="L13" s="2761">
        <f>L10+7</f>
        <v>45200</v>
      </c>
      <c r="M13" s="2761">
        <f>M10+7</f>
        <v>45202</v>
      </c>
      <c r="N13" s="2761">
        <f>N10+7</f>
        <v>45208</v>
      </c>
      <c r="O13" s="2722"/>
      <c r="P13" s="2722"/>
      <c r="Q13" s="2722"/>
      <c r="R13" s="2722"/>
    </row>
    <row r="14" spans="1:18" s="10" customFormat="1" ht="14.1" customHeight="1">
      <c r="A14" s="2316" t="s">
        <v>2474</v>
      </c>
      <c r="B14" s="2317"/>
      <c r="C14" s="479" t="s">
        <v>1879</v>
      </c>
      <c r="D14" s="393" t="s">
        <v>1221</v>
      </c>
      <c r="E14" s="394">
        <f>E11+7</f>
        <v>45172</v>
      </c>
      <c r="F14" s="395">
        <f>F11+7</f>
        <v>45173</v>
      </c>
      <c r="G14" s="2263"/>
      <c r="H14" s="2752"/>
      <c r="I14" s="2104"/>
      <c r="J14" s="2761"/>
      <c r="K14" s="2263"/>
      <c r="L14" s="2263"/>
      <c r="M14" s="2263"/>
      <c r="N14" s="2263"/>
      <c r="O14" s="2722"/>
      <c r="P14" s="2722"/>
      <c r="Q14" s="2722"/>
      <c r="R14" s="2722"/>
    </row>
    <row r="15" spans="1:18" s="10" customFormat="1" ht="14.1" customHeight="1">
      <c r="A15" s="2600"/>
      <c r="B15" s="2750"/>
      <c r="C15" s="480"/>
      <c r="D15" s="396" t="s">
        <v>1992</v>
      </c>
      <c r="E15" s="396" t="s">
        <v>1992</v>
      </c>
      <c r="F15" s="397" t="s">
        <v>1992</v>
      </c>
      <c r="G15" s="2264"/>
      <c r="H15" s="2753"/>
      <c r="I15" s="2105"/>
      <c r="J15" s="2762"/>
      <c r="K15" s="2742"/>
      <c r="L15" s="2742"/>
      <c r="M15" s="2742"/>
      <c r="N15" s="2742"/>
      <c r="O15" s="2723"/>
      <c r="P15" s="2723"/>
      <c r="Q15" s="2723"/>
      <c r="R15" s="2723"/>
    </row>
    <row r="16" spans="1:18" s="10" customFormat="1" ht="14.1" customHeight="1">
      <c r="A16" s="2592" t="s">
        <v>2057</v>
      </c>
      <c r="B16" s="2593"/>
      <c r="C16" s="848" t="s">
        <v>2058</v>
      </c>
      <c r="D16" s="393" t="s">
        <v>661</v>
      </c>
      <c r="E16" s="394">
        <f>E13+7</f>
        <v>45177</v>
      </c>
      <c r="F16" s="395">
        <f>F13+7</f>
        <v>45178</v>
      </c>
      <c r="G16" s="2262" t="s">
        <v>2517</v>
      </c>
      <c r="H16" s="2751"/>
      <c r="I16" s="2103" t="s">
        <v>2518</v>
      </c>
      <c r="J16" s="2263">
        <f t="shared" ref="J16:N16" si="1">J13+7</f>
        <v>45186</v>
      </c>
      <c r="K16" s="2263">
        <f t="shared" si="1"/>
        <v>45208</v>
      </c>
      <c r="L16" s="2263">
        <f t="shared" si="1"/>
        <v>45207</v>
      </c>
      <c r="M16" s="2263">
        <f t="shared" si="1"/>
        <v>45209</v>
      </c>
      <c r="N16" s="2263">
        <f t="shared" si="1"/>
        <v>45215</v>
      </c>
      <c r="O16" s="2722"/>
      <c r="P16" s="2722"/>
      <c r="Q16" s="2722"/>
      <c r="R16" s="2722"/>
    </row>
    <row r="17" spans="1:18" s="10" customFormat="1" ht="14.1" customHeight="1">
      <c r="A17" s="2316" t="s">
        <v>2474</v>
      </c>
      <c r="B17" s="2317"/>
      <c r="C17" s="479" t="s">
        <v>1884</v>
      </c>
      <c r="D17" s="393" t="s">
        <v>1221</v>
      </c>
      <c r="E17" s="394">
        <f>E14+7</f>
        <v>45179</v>
      </c>
      <c r="F17" s="395">
        <f>F14+7</f>
        <v>45180</v>
      </c>
      <c r="G17" s="2263"/>
      <c r="H17" s="2752"/>
      <c r="I17" s="2104"/>
      <c r="J17" s="2263"/>
      <c r="K17" s="2263"/>
      <c r="L17" s="2263"/>
      <c r="M17" s="2263"/>
      <c r="N17" s="2263"/>
      <c r="O17" s="2722"/>
      <c r="P17" s="2722"/>
      <c r="Q17" s="2722"/>
      <c r="R17" s="2722"/>
    </row>
    <row r="18" spans="1:18" s="10" customFormat="1" ht="14.1" customHeight="1">
      <c r="A18" s="2600"/>
      <c r="B18" s="2750"/>
      <c r="C18" s="480"/>
      <c r="D18" s="396" t="s">
        <v>1992</v>
      </c>
      <c r="E18" s="396" t="s">
        <v>1992</v>
      </c>
      <c r="F18" s="397" t="s">
        <v>1992</v>
      </c>
      <c r="G18" s="2264"/>
      <c r="H18" s="2753"/>
      <c r="I18" s="2105"/>
      <c r="J18" s="2263"/>
      <c r="K18" s="2264"/>
      <c r="L18" s="2264"/>
      <c r="M18" s="2264"/>
      <c r="N18" s="2264"/>
      <c r="O18" s="2723"/>
      <c r="P18" s="2723"/>
      <c r="Q18" s="2723"/>
      <c r="R18" s="2723"/>
    </row>
    <row r="19" spans="1:18" s="10" customFormat="1" ht="14.1" customHeight="1">
      <c r="A19" s="2592" t="s">
        <v>2059</v>
      </c>
      <c r="B19" s="2593"/>
      <c r="C19" s="848" t="s">
        <v>2060</v>
      </c>
      <c r="D19" s="393" t="s">
        <v>661</v>
      </c>
      <c r="E19" s="394">
        <f>E16+7</f>
        <v>45184</v>
      </c>
      <c r="F19" s="395">
        <f>F16+7</f>
        <v>45185</v>
      </c>
      <c r="G19" s="2262" t="s">
        <v>2519</v>
      </c>
      <c r="H19" s="2751"/>
      <c r="I19" s="2103" t="s">
        <v>2520</v>
      </c>
      <c r="J19" s="2262">
        <f t="shared" ref="J19:N19" si="2">J16+7</f>
        <v>45193</v>
      </c>
      <c r="K19" s="2262">
        <f>K16+7</f>
        <v>45215</v>
      </c>
      <c r="L19" s="2262">
        <f t="shared" si="2"/>
        <v>45214</v>
      </c>
      <c r="M19" s="2262">
        <f t="shared" si="2"/>
        <v>45216</v>
      </c>
      <c r="N19" s="2262">
        <f t="shared" si="2"/>
        <v>45222</v>
      </c>
      <c r="O19" s="2722"/>
      <c r="P19" s="2722"/>
      <c r="Q19" s="2722"/>
      <c r="R19" s="2722"/>
    </row>
    <row r="20" spans="1:18" s="10" customFormat="1" ht="14.1" customHeight="1">
      <c r="A20" s="2316" t="s">
        <v>2474</v>
      </c>
      <c r="B20" s="2317"/>
      <c r="C20" s="479" t="s">
        <v>1889</v>
      </c>
      <c r="D20" s="393" t="s">
        <v>1221</v>
      </c>
      <c r="E20" s="394">
        <f>E17+7</f>
        <v>45186</v>
      </c>
      <c r="F20" s="395">
        <f>F17+7</f>
        <v>45187</v>
      </c>
      <c r="G20" s="2263"/>
      <c r="H20" s="2752"/>
      <c r="I20" s="2104"/>
      <c r="J20" s="2262"/>
      <c r="K20" s="2263"/>
      <c r="L20" s="2263"/>
      <c r="M20" s="2263"/>
      <c r="N20" s="2263"/>
      <c r="O20" s="2722"/>
      <c r="P20" s="2722"/>
      <c r="Q20" s="2722"/>
      <c r="R20" s="2722"/>
    </row>
    <row r="21" spans="1:18" s="10" customFormat="1" ht="14.1" customHeight="1">
      <c r="A21" s="2600"/>
      <c r="B21" s="2750"/>
      <c r="C21" s="480"/>
      <c r="D21" s="396" t="s">
        <v>1992</v>
      </c>
      <c r="E21" s="396" t="s">
        <v>1992</v>
      </c>
      <c r="F21" s="397" t="s">
        <v>1992</v>
      </c>
      <c r="G21" s="2264"/>
      <c r="H21" s="2753"/>
      <c r="I21" s="2105"/>
      <c r="J21" s="2754"/>
      <c r="K21" s="2264"/>
      <c r="L21" s="2264"/>
      <c r="M21" s="2264"/>
      <c r="N21" s="2264"/>
      <c r="O21" s="2723"/>
      <c r="P21" s="2723"/>
      <c r="Q21" s="2723"/>
      <c r="R21" s="2723"/>
    </row>
    <row r="22" spans="1:18" s="10" customFormat="1" ht="14.1" customHeight="1">
      <c r="A22" s="2592" t="s">
        <v>2051</v>
      </c>
      <c r="B22" s="2592"/>
      <c r="C22" s="848" t="s">
        <v>2061</v>
      </c>
      <c r="D22" s="393" t="s">
        <v>661</v>
      </c>
      <c r="E22" s="394">
        <f>E19+7</f>
        <v>45191</v>
      </c>
      <c r="F22" s="395">
        <f>F19+7</f>
        <v>45192</v>
      </c>
      <c r="G22" s="2743" t="s">
        <v>2521</v>
      </c>
      <c r="H22" s="2743"/>
      <c r="I22" s="2743" t="s">
        <v>2522</v>
      </c>
      <c r="J22" s="2263">
        <f t="shared" ref="J22:N22" si="3">J19+7</f>
        <v>45200</v>
      </c>
      <c r="K22" s="2262">
        <f t="shared" si="3"/>
        <v>45222</v>
      </c>
      <c r="L22" s="2262">
        <f t="shared" si="3"/>
        <v>45221</v>
      </c>
      <c r="M22" s="2262">
        <f t="shared" si="3"/>
        <v>45223</v>
      </c>
      <c r="N22" s="2262">
        <f t="shared" si="3"/>
        <v>45229</v>
      </c>
      <c r="O22" s="2722"/>
      <c r="P22" s="2722"/>
      <c r="Q22" s="2722"/>
      <c r="R22" s="2722"/>
    </row>
    <row r="23" spans="1:18" s="10" customFormat="1" ht="14.1" customHeight="1">
      <c r="A23" s="2316" t="s">
        <v>2474</v>
      </c>
      <c r="B23" s="2317"/>
      <c r="C23" s="479" t="s">
        <v>1894</v>
      </c>
      <c r="D23" s="393" t="s">
        <v>1221</v>
      </c>
      <c r="E23" s="394">
        <f>E20+7</f>
        <v>45193</v>
      </c>
      <c r="F23" s="395">
        <f>F20+7</f>
        <v>45194</v>
      </c>
      <c r="G23" s="2743"/>
      <c r="H23" s="2743"/>
      <c r="I23" s="2743"/>
      <c r="J23" s="2263"/>
      <c r="K23" s="2263"/>
      <c r="L23" s="2263"/>
      <c r="M23" s="2263"/>
      <c r="N23" s="2263"/>
      <c r="O23" s="2722"/>
      <c r="P23" s="2722"/>
      <c r="Q23" s="2722"/>
      <c r="R23" s="2722"/>
    </row>
    <row r="24" spans="1:18" s="10" customFormat="1" ht="14.1" customHeight="1">
      <c r="A24" s="2600" t="s">
        <v>1992</v>
      </c>
      <c r="B24" s="2750"/>
      <c r="C24" s="480" t="s">
        <v>1992</v>
      </c>
      <c r="D24" s="396" t="s">
        <v>1992</v>
      </c>
      <c r="E24" s="396" t="s">
        <v>1992</v>
      </c>
      <c r="F24" s="397" t="s">
        <v>1992</v>
      </c>
      <c r="G24" s="2744"/>
      <c r="H24" s="2744"/>
      <c r="I24" s="2744"/>
      <c r="J24" s="2742"/>
      <c r="K24" s="2742"/>
      <c r="L24" s="2742"/>
      <c r="M24" s="2742"/>
      <c r="N24" s="2742"/>
      <c r="O24" s="2722"/>
      <c r="P24" s="2722"/>
      <c r="Q24" s="2722"/>
      <c r="R24" s="2722"/>
    </row>
    <row r="25" spans="1:18" s="10" customFormat="1" ht="14.1" customHeight="1">
      <c r="A25" s="21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  <c r="R25" s="11"/>
    </row>
    <row r="26" spans="1:18" s="10" customFormat="1" ht="15" customHeight="1">
      <c r="A26" s="2730" t="s">
        <v>2523</v>
      </c>
      <c r="B26" s="2747"/>
      <c r="C26" s="2747"/>
      <c r="D26" s="2747"/>
      <c r="E26" s="2747"/>
      <c r="F26" s="3195" t="s">
        <v>2524</v>
      </c>
      <c r="G26" s="3195"/>
      <c r="H26" s="3195"/>
      <c r="I26" s="3195"/>
      <c r="J26" s="3195"/>
      <c r="K26" s="3195"/>
      <c r="L26" s="3195"/>
      <c r="M26" s="3195"/>
      <c r="N26" s="3195"/>
      <c r="O26" s="3195"/>
      <c r="P26" s="3195"/>
      <c r="Q26" s="3195"/>
      <c r="R26" s="3196"/>
    </row>
    <row r="27" spans="1:18" s="10" customFormat="1" ht="15" customHeight="1">
      <c r="A27" s="2730"/>
      <c r="B27" s="2747"/>
      <c r="C27" s="2747"/>
      <c r="D27" s="2747"/>
      <c r="E27" s="2747"/>
      <c r="F27" s="2748" t="s">
        <v>2525</v>
      </c>
      <c r="G27" s="2748"/>
      <c r="H27" s="2748"/>
      <c r="I27" s="2748"/>
      <c r="J27" s="2748"/>
      <c r="K27" s="2748"/>
      <c r="L27" s="2748"/>
      <c r="M27" s="2748"/>
      <c r="N27" s="2748"/>
      <c r="O27" s="2748"/>
      <c r="P27" s="2748"/>
      <c r="Q27" s="2748"/>
      <c r="R27" s="2749"/>
    </row>
    <row r="28" spans="1:18" s="10" customFormat="1" ht="15" customHeight="1">
      <c r="A28" s="2741" t="s">
        <v>2526</v>
      </c>
      <c r="B28" s="2156"/>
      <c r="C28" s="2156"/>
      <c r="D28" s="2156"/>
      <c r="E28" s="2156"/>
      <c r="F28" s="3197" t="s">
        <v>2527</v>
      </c>
      <c r="G28" s="3197"/>
      <c r="H28" s="3197"/>
      <c r="I28" s="3197"/>
      <c r="J28" s="3197"/>
      <c r="K28" s="3197"/>
      <c r="L28" s="3197"/>
      <c r="M28" s="3197"/>
      <c r="N28" s="3197"/>
      <c r="O28" s="3197"/>
      <c r="P28" s="3197"/>
      <c r="Q28" s="3197"/>
      <c r="R28" s="3198"/>
    </row>
    <row r="29" spans="1:18" s="10" customFormat="1" ht="15" customHeight="1">
      <c r="A29" s="2741" t="s">
        <v>2528</v>
      </c>
      <c r="B29" s="2156"/>
      <c r="C29" s="2156"/>
      <c r="D29" s="2156"/>
      <c r="E29" s="2156"/>
      <c r="F29" s="2745" t="s">
        <v>2529</v>
      </c>
      <c r="G29" s="2745"/>
      <c r="H29" s="2745"/>
      <c r="I29" s="2745"/>
      <c r="J29" s="2745"/>
      <c r="K29" s="2745"/>
      <c r="L29" s="2745"/>
      <c r="M29" s="2745"/>
      <c r="N29" s="2745"/>
      <c r="O29" s="2745"/>
      <c r="P29" s="2745"/>
      <c r="Q29" s="2745"/>
      <c r="R29" s="2746"/>
    </row>
    <row r="30" spans="1:18" s="10" customFormat="1" ht="15" customHeight="1">
      <c r="A30" s="2730" t="s">
        <v>2530</v>
      </c>
      <c r="B30" s="2730"/>
      <c r="C30" s="2730"/>
      <c r="D30" s="2730"/>
      <c r="E30" s="2730"/>
      <c r="F30" s="2733" t="s">
        <v>2531</v>
      </c>
      <c r="G30" s="2733"/>
      <c r="H30" s="2733"/>
      <c r="I30" s="2733"/>
      <c r="J30" s="2733"/>
      <c r="K30" s="2733"/>
      <c r="L30" s="2733"/>
      <c r="M30" s="2733"/>
      <c r="N30" s="2733"/>
      <c r="O30" s="2733"/>
      <c r="P30" s="2733"/>
      <c r="Q30" s="2733"/>
      <c r="R30" s="2734"/>
    </row>
    <row r="31" spans="1:18" s="10" customFormat="1" ht="14.85" customHeight="1">
      <c r="A31" s="2730" t="s">
        <v>2532</v>
      </c>
      <c r="B31" s="2730"/>
      <c r="C31" s="2730"/>
      <c r="D31" s="2730"/>
      <c r="E31" s="2730"/>
      <c r="F31" s="2735" t="s">
        <v>2533</v>
      </c>
      <c r="G31" s="2736"/>
      <c r="H31" s="2736"/>
      <c r="I31" s="2736"/>
      <c r="J31" s="2736"/>
      <c r="K31" s="2736"/>
      <c r="L31" s="2736"/>
      <c r="M31" s="2736"/>
      <c r="N31" s="2736"/>
      <c r="O31" s="2736"/>
      <c r="P31" s="2736"/>
      <c r="Q31" s="2736"/>
      <c r="R31" s="2736"/>
    </row>
    <row r="32" spans="1:18" s="38" customFormat="1" ht="14.1" customHeight="1">
      <c r="A32" s="2731"/>
      <c r="B32" s="2732"/>
      <c r="C32" s="2732"/>
      <c r="D32" s="2732"/>
      <c r="E32" s="2732"/>
      <c r="F32" s="1004"/>
      <c r="G32" s="175"/>
      <c r="H32" s="175"/>
      <c r="I32" s="175"/>
      <c r="J32" s="175"/>
      <c r="K32" s="985"/>
      <c r="L32" s="266" t="s">
        <v>2412</v>
      </c>
      <c r="M32" s="417" t="s">
        <v>2413</v>
      </c>
      <c r="N32" s="417" t="s">
        <v>2191</v>
      </c>
      <c r="O32" s="417" t="s">
        <v>2414</v>
      </c>
      <c r="P32" s="2737" t="s">
        <v>1745</v>
      </c>
      <c r="Q32" s="2738"/>
      <c r="R32" s="987" t="s">
        <v>2415</v>
      </c>
    </row>
    <row r="33" spans="1:18" s="38" customFormat="1" ht="14.1" customHeight="1">
      <c r="A33" s="173"/>
      <c r="B33" s="174"/>
      <c r="C33" s="174"/>
      <c r="D33" s="174"/>
      <c r="E33" s="174"/>
      <c r="F33" s="175"/>
      <c r="G33" s="175"/>
      <c r="H33" s="175"/>
      <c r="I33" s="175"/>
      <c r="J33" s="175"/>
      <c r="K33" s="401"/>
      <c r="L33" s="261" t="s">
        <v>2534</v>
      </c>
      <c r="M33" s="262" t="s">
        <v>1901</v>
      </c>
      <c r="N33" s="262" t="s">
        <v>1901</v>
      </c>
      <c r="O33" s="262" t="s">
        <v>1748</v>
      </c>
      <c r="P33" s="2739" t="s">
        <v>2535</v>
      </c>
      <c r="Q33" s="2740"/>
      <c r="R33" s="262" t="s">
        <v>1750</v>
      </c>
    </row>
    <row r="34" spans="1:18" s="402" customFormat="1" ht="14.1" customHeight="1">
      <c r="A34" s="2552" t="s">
        <v>1751</v>
      </c>
      <c r="B34" s="2552"/>
      <c r="C34" s="2558" t="s">
        <v>2063</v>
      </c>
      <c r="D34" s="2558"/>
      <c r="E34" s="257"/>
      <c r="F34" s="194"/>
      <c r="G34" s="2544" t="s">
        <v>1751</v>
      </c>
      <c r="H34" s="2544"/>
      <c r="I34" s="2545" t="s">
        <v>1222</v>
      </c>
      <c r="J34" s="2545"/>
      <c r="K34" s="77"/>
      <c r="L34" s="77"/>
      <c r="M34" s="1959" t="s">
        <v>1751</v>
      </c>
      <c r="N34" s="1959"/>
      <c r="O34" s="2558"/>
      <c r="P34" s="2562"/>
      <c r="Q34" s="986"/>
      <c r="R34" s="194"/>
    </row>
    <row r="35" spans="1:18" s="402" customFormat="1" ht="14.1" customHeight="1">
      <c r="A35" s="2556" t="s">
        <v>1754</v>
      </c>
      <c r="B35" s="2556"/>
      <c r="C35" s="2558">
        <v>2816</v>
      </c>
      <c r="D35" s="2558"/>
      <c r="E35" s="984" t="s">
        <v>1755</v>
      </c>
      <c r="F35" s="194" t="s">
        <v>1905</v>
      </c>
      <c r="G35" s="2544" t="s">
        <v>1754</v>
      </c>
      <c r="H35" s="2544"/>
      <c r="I35" s="2545">
        <v>5701</v>
      </c>
      <c r="J35" s="2545"/>
      <c r="K35" s="151" t="s">
        <v>1755</v>
      </c>
      <c r="L35" s="232" t="s">
        <v>1757</v>
      </c>
      <c r="M35" s="1959" t="s">
        <v>1754</v>
      </c>
      <c r="N35" s="1959"/>
      <c r="O35" s="2558"/>
      <c r="P35" s="2558"/>
      <c r="Q35" s="264" t="s">
        <v>1755</v>
      </c>
      <c r="R35" s="194"/>
    </row>
    <row r="36" spans="1:18" s="402" customFormat="1" ht="14.1" customHeight="1">
      <c r="A36" s="2552" t="s">
        <v>1758</v>
      </c>
      <c r="B36" s="2552"/>
      <c r="C36" s="2553" t="s">
        <v>1759</v>
      </c>
      <c r="D36" s="2553"/>
      <c r="E36" s="2553" t="s">
        <v>1760</v>
      </c>
      <c r="F36" s="2553"/>
      <c r="G36" s="2544" t="s">
        <v>1758</v>
      </c>
      <c r="H36" s="2544"/>
      <c r="I36" s="2355" t="s">
        <v>1759</v>
      </c>
      <c r="J36" s="2355"/>
      <c r="K36" s="2355" t="s">
        <v>1760</v>
      </c>
      <c r="L36" s="2355"/>
      <c r="M36" s="1959" t="s">
        <v>1758</v>
      </c>
      <c r="N36" s="1959"/>
      <c r="O36" s="2553" t="s">
        <v>1759</v>
      </c>
      <c r="P36" s="2553"/>
      <c r="Q36" s="2553" t="s">
        <v>1760</v>
      </c>
      <c r="R36" s="2728"/>
    </row>
    <row r="37" spans="1:18" s="402" customFormat="1" ht="14.1" customHeight="1">
      <c r="A37" s="2543" t="s">
        <v>1750</v>
      </c>
      <c r="B37" s="2543"/>
      <c r="C37" s="2342" t="s">
        <v>2536</v>
      </c>
      <c r="D37" s="2538"/>
      <c r="E37" s="2349" t="s">
        <v>2537</v>
      </c>
      <c r="F37" s="2729"/>
      <c r="G37" s="2544" t="s">
        <v>1762</v>
      </c>
      <c r="H37" s="2544"/>
      <c r="I37" s="2545" t="s">
        <v>1739</v>
      </c>
      <c r="J37" s="2545"/>
      <c r="K37" s="2545" t="s">
        <v>2159</v>
      </c>
      <c r="L37" s="2545"/>
      <c r="M37" s="1955" t="s">
        <v>1750</v>
      </c>
      <c r="N37" s="1955"/>
      <c r="O37" s="2342"/>
      <c r="P37" s="2342"/>
      <c r="Q37" s="2349"/>
      <c r="R37" s="2725"/>
    </row>
    <row r="38" spans="1:18" s="367" customFormat="1" ht="14.85" customHeight="1">
      <c r="A38" s="2543" t="s">
        <v>1741</v>
      </c>
      <c r="B38" s="2543"/>
      <c r="C38" s="2342" t="s">
        <v>2536</v>
      </c>
      <c r="D38" s="2538"/>
      <c r="E38" s="2349" t="s">
        <v>2538</v>
      </c>
      <c r="F38" s="2729"/>
      <c r="G38" s="2544"/>
      <c r="H38" s="2544"/>
      <c r="I38" s="2545" t="s">
        <v>1739</v>
      </c>
      <c r="J38" s="2545"/>
      <c r="K38" s="2545" t="s">
        <v>1739</v>
      </c>
      <c r="L38" s="2545"/>
      <c r="M38" s="1955" t="s">
        <v>1741</v>
      </c>
      <c r="N38" s="1955"/>
      <c r="O38" s="2342"/>
      <c r="P38" s="2342"/>
      <c r="Q38" s="2349"/>
      <c r="R38" s="2725"/>
    </row>
    <row r="39" spans="1:18" s="367" customFormat="1" ht="14.85" customHeight="1">
      <c r="A39" s="2543" t="s">
        <v>1749</v>
      </c>
      <c r="B39" s="2543"/>
      <c r="C39" s="2342" t="s">
        <v>1739</v>
      </c>
      <c r="D39" s="2538"/>
      <c r="E39" s="2342" t="s">
        <v>1739</v>
      </c>
      <c r="F39" s="2539"/>
      <c r="G39" s="2544"/>
      <c r="H39" s="2544"/>
      <c r="I39" s="2545" t="s">
        <v>1739</v>
      </c>
      <c r="J39" s="2545"/>
      <c r="K39" s="2545" t="s">
        <v>1739</v>
      </c>
      <c r="L39" s="2545"/>
      <c r="M39" s="1955" t="s">
        <v>1749</v>
      </c>
      <c r="N39" s="1955"/>
      <c r="O39" s="2342"/>
      <c r="P39" s="2342"/>
      <c r="Q39" s="2342"/>
      <c r="R39" s="2724"/>
    </row>
    <row r="40" spans="1:18" s="402" customFormat="1" ht="14.85" customHeight="1">
      <c r="A40" s="2543" t="s">
        <v>662</v>
      </c>
      <c r="B40" s="2543"/>
      <c r="C40" s="1975" t="s">
        <v>1739</v>
      </c>
      <c r="D40" s="1976"/>
      <c r="E40" s="2726" t="s">
        <v>2539</v>
      </c>
      <c r="F40" s="2727"/>
      <c r="G40" s="2544"/>
      <c r="H40" s="2544"/>
      <c r="I40" s="2545" t="s">
        <v>1739</v>
      </c>
      <c r="J40" s="2545"/>
      <c r="K40" s="2545" t="s">
        <v>1739</v>
      </c>
      <c r="L40" s="2545"/>
      <c r="M40" s="1955" t="s">
        <v>662</v>
      </c>
      <c r="N40" s="1955"/>
      <c r="O40" s="1975"/>
      <c r="P40" s="1975"/>
      <c r="Q40" s="2349"/>
      <c r="R40" s="2725"/>
    </row>
    <row r="41" spans="1:18" s="402" customFormat="1" ht="15">
      <c r="A41" s="2542" t="s">
        <v>1770</v>
      </c>
      <c r="B41" s="2542"/>
      <c r="C41" s="2542"/>
      <c r="D41" s="2542"/>
      <c r="E41" s="2542"/>
      <c r="F41" s="2542"/>
      <c r="G41" s="2542"/>
      <c r="H41" s="2542"/>
      <c r="I41" s="2542"/>
      <c r="J41" s="2542"/>
      <c r="K41" s="2542"/>
      <c r="L41" s="2542"/>
      <c r="M41" s="2542"/>
      <c r="N41" s="2542"/>
      <c r="O41" s="2542"/>
      <c r="P41" s="2542"/>
      <c r="Q41" s="2542"/>
      <c r="R41" s="2542"/>
    </row>
    <row r="42" spans="1:18" s="402" customFormat="1"/>
    <row r="43" spans="1:18" s="402" customFormat="1" ht="1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02" customFormat="1">
      <c r="A44" s="403" t="s">
        <v>1772</v>
      </c>
      <c r="B44" s="404"/>
      <c r="C44" s="404"/>
      <c r="D44" s="404"/>
      <c r="E44" s="403"/>
      <c r="F44" s="404"/>
      <c r="G44" s="403" t="s">
        <v>1773</v>
      </c>
      <c r="H44" s="404"/>
      <c r="I44" s="404"/>
      <c r="J44" s="403"/>
      <c r="K44" s="404"/>
      <c r="L44" s="404"/>
      <c r="M44" s="403" t="s">
        <v>2041</v>
      </c>
      <c r="N44" s="404"/>
      <c r="O44" s="404"/>
      <c r="P44" s="404"/>
      <c r="Q44" s="404"/>
    </row>
    <row r="45" spans="1:18" s="402" customFormat="1" ht="13.35" customHeight="1">
      <c r="A45" s="403" t="s">
        <v>1774</v>
      </c>
      <c r="B45" s="404"/>
      <c r="C45" s="404"/>
      <c r="D45" s="404"/>
      <c r="E45" s="403"/>
      <c r="F45" s="404"/>
      <c r="G45" s="403" t="s">
        <v>1775</v>
      </c>
      <c r="H45" s="404"/>
      <c r="I45" s="404"/>
      <c r="J45" s="403"/>
      <c r="K45" s="404"/>
      <c r="L45" s="404"/>
      <c r="M45" s="403" t="s">
        <v>2042</v>
      </c>
      <c r="N45" s="404"/>
      <c r="O45" s="404"/>
      <c r="P45" s="404"/>
      <c r="Q45" s="404"/>
    </row>
    <row r="46" spans="1:18" ht="13.35" customHeight="1">
      <c r="A46" s="372" t="s">
        <v>2043</v>
      </c>
      <c r="B46" s="404"/>
      <c r="C46" s="404"/>
      <c r="D46" s="404"/>
      <c r="E46" s="405"/>
      <c r="F46" s="405"/>
      <c r="G46" s="374" t="s">
        <v>2044</v>
      </c>
      <c r="H46" s="404"/>
      <c r="I46" s="404"/>
      <c r="J46" s="404"/>
      <c r="K46" s="404"/>
      <c r="L46" s="404"/>
      <c r="M46" s="372" t="s">
        <v>2045</v>
      </c>
      <c r="N46" s="404"/>
      <c r="O46" s="404"/>
      <c r="P46" s="404"/>
      <c r="Q46" s="404"/>
      <c r="R46" s="402"/>
    </row>
    <row r="47" spans="1:18">
      <c r="A47" s="404"/>
      <c r="B47" s="404"/>
      <c r="C47" s="404"/>
      <c r="D47" s="404"/>
      <c r="E47" s="405"/>
      <c r="F47" s="405"/>
      <c r="G47" s="404"/>
      <c r="H47" s="404"/>
      <c r="I47" s="404"/>
      <c r="J47" s="404"/>
      <c r="K47" s="404"/>
      <c r="L47" s="404"/>
      <c r="M47" s="403"/>
      <c r="N47" s="404"/>
      <c r="O47" s="404"/>
      <c r="P47" s="404"/>
      <c r="Q47" s="404"/>
      <c r="R47" s="402"/>
    </row>
    <row r="48" spans="1:18">
      <c r="A48" s="404"/>
      <c r="B48" s="404"/>
      <c r="C48" s="404"/>
      <c r="D48" s="404"/>
      <c r="E48" s="404"/>
      <c r="F48" s="404"/>
      <c r="G48" s="404"/>
      <c r="H48" s="404"/>
      <c r="I48" s="404"/>
      <c r="J48" s="404"/>
      <c r="K48" s="404"/>
      <c r="L48" s="404"/>
      <c r="M48" s="372"/>
      <c r="N48" s="404"/>
      <c r="O48" s="404"/>
      <c r="P48" s="404"/>
      <c r="Q48" s="404"/>
      <c r="R48" s="402"/>
    </row>
  </sheetData>
  <mergeCells count="142">
    <mergeCell ref="N10:N12"/>
    <mergeCell ref="I10:I12"/>
    <mergeCell ref="J10:J12"/>
    <mergeCell ref="K10:K12"/>
    <mergeCell ref="L13:L15"/>
    <mergeCell ref="M13:M15"/>
    <mergeCell ref="N13:N15"/>
    <mergeCell ref="I13:I15"/>
    <mergeCell ref="L7:L9"/>
    <mergeCell ref="M7:M9"/>
    <mergeCell ref="N7:N9"/>
    <mergeCell ref="L10:L12"/>
    <mergeCell ref="M10:M12"/>
    <mergeCell ref="A5:F5"/>
    <mergeCell ref="A6:B6"/>
    <mergeCell ref="G6:H6"/>
    <mergeCell ref="A7:B7"/>
    <mergeCell ref="G7:H9"/>
    <mergeCell ref="I7:I9"/>
    <mergeCell ref="J7:J9"/>
    <mergeCell ref="K7:K9"/>
    <mergeCell ref="G13:H15"/>
    <mergeCell ref="G10:H12"/>
    <mergeCell ref="A8:B8"/>
    <mergeCell ref="A10:B10"/>
    <mergeCell ref="A11:B11"/>
    <mergeCell ref="A14:B14"/>
    <mergeCell ref="A13:B13"/>
    <mergeCell ref="J13:J15"/>
    <mergeCell ref="K13:K15"/>
    <mergeCell ref="A9:B9"/>
    <mergeCell ref="A12:B12"/>
    <mergeCell ref="A15:B15"/>
    <mergeCell ref="N16:N18"/>
    <mergeCell ref="A17:B17"/>
    <mergeCell ref="A19:B19"/>
    <mergeCell ref="G19:H21"/>
    <mergeCell ref="I19:I21"/>
    <mergeCell ref="J19:J21"/>
    <mergeCell ref="A20:B20"/>
    <mergeCell ref="K19:K21"/>
    <mergeCell ref="L19:L21"/>
    <mergeCell ref="A16:B16"/>
    <mergeCell ref="G16:H18"/>
    <mergeCell ref="I16:I18"/>
    <mergeCell ref="J16:J18"/>
    <mergeCell ref="K16:K18"/>
    <mergeCell ref="L16:L18"/>
    <mergeCell ref="M16:M18"/>
    <mergeCell ref="A18:B18"/>
    <mergeCell ref="A21:B21"/>
    <mergeCell ref="M19:M21"/>
    <mergeCell ref="N19:N21"/>
    <mergeCell ref="A29:E29"/>
    <mergeCell ref="K22:K24"/>
    <mergeCell ref="L22:L24"/>
    <mergeCell ref="M22:M24"/>
    <mergeCell ref="N22:N24"/>
    <mergeCell ref="A22:B22"/>
    <mergeCell ref="G22:H24"/>
    <mergeCell ref="I22:I24"/>
    <mergeCell ref="J22:J24"/>
    <mergeCell ref="A23:B23"/>
    <mergeCell ref="F29:R29"/>
    <mergeCell ref="A26:E27"/>
    <mergeCell ref="F26:R26"/>
    <mergeCell ref="F27:R27"/>
    <mergeCell ref="A28:E28"/>
    <mergeCell ref="F28:R28"/>
    <mergeCell ref="A24:B24"/>
    <mergeCell ref="A30:E30"/>
    <mergeCell ref="A31:E31"/>
    <mergeCell ref="A32:E32"/>
    <mergeCell ref="A34:B34"/>
    <mergeCell ref="C34:D34"/>
    <mergeCell ref="G34:H34"/>
    <mergeCell ref="I34:J34"/>
    <mergeCell ref="F30:R30"/>
    <mergeCell ref="F31:R31"/>
    <mergeCell ref="P32:Q32"/>
    <mergeCell ref="P33:Q33"/>
    <mergeCell ref="A38:B38"/>
    <mergeCell ref="C38:D38"/>
    <mergeCell ref="E38:F38"/>
    <mergeCell ref="M34:N34"/>
    <mergeCell ref="O34:P34"/>
    <mergeCell ref="A35:B35"/>
    <mergeCell ref="C35:D35"/>
    <mergeCell ref="G35:H35"/>
    <mergeCell ref="I35:J35"/>
    <mergeCell ref="M35:N35"/>
    <mergeCell ref="O35:P35"/>
    <mergeCell ref="Q36:R36"/>
    <mergeCell ref="A37:B37"/>
    <mergeCell ref="C37:D37"/>
    <mergeCell ref="E37:F37"/>
    <mergeCell ref="G37:H37"/>
    <mergeCell ref="I37:J37"/>
    <mergeCell ref="K37:L37"/>
    <mergeCell ref="M37:N37"/>
    <mergeCell ref="A36:B36"/>
    <mergeCell ref="C36:D36"/>
    <mergeCell ref="E36:F36"/>
    <mergeCell ref="G36:H36"/>
    <mergeCell ref="I36:J36"/>
    <mergeCell ref="K36:L36"/>
    <mergeCell ref="O37:P37"/>
    <mergeCell ref="Q37:R37"/>
    <mergeCell ref="M40:N40"/>
    <mergeCell ref="O40:P40"/>
    <mergeCell ref="Q40:R40"/>
    <mergeCell ref="A41:R41"/>
    <mergeCell ref="A40:B40"/>
    <mergeCell ref="C40:D40"/>
    <mergeCell ref="E40:F40"/>
    <mergeCell ref="G40:H40"/>
    <mergeCell ref="I40:J40"/>
    <mergeCell ref="K40:L40"/>
    <mergeCell ref="O6:R6"/>
    <mergeCell ref="O7:R9"/>
    <mergeCell ref="O10:R12"/>
    <mergeCell ref="O13:R15"/>
    <mergeCell ref="O16:R18"/>
    <mergeCell ref="O19:R21"/>
    <mergeCell ref="O22:R24"/>
    <mergeCell ref="G38:H38"/>
    <mergeCell ref="A39:B39"/>
    <mergeCell ref="C39:D39"/>
    <mergeCell ref="E39:F39"/>
    <mergeCell ref="G39:H39"/>
    <mergeCell ref="I39:J39"/>
    <mergeCell ref="K39:L39"/>
    <mergeCell ref="I38:J38"/>
    <mergeCell ref="K38:L38"/>
    <mergeCell ref="M39:N39"/>
    <mergeCell ref="O39:P39"/>
    <mergeCell ref="Q39:R39"/>
    <mergeCell ref="M38:N38"/>
    <mergeCell ref="O38:P38"/>
    <mergeCell ref="Q38:R38"/>
    <mergeCell ref="M36:N36"/>
    <mergeCell ref="O36:P36"/>
  </mergeCells>
  <hyperlinks>
    <hyperlink ref="M46" r:id="rId1" xr:uid="{AE3307DB-D660-4767-8D39-10F50B96A4CA}"/>
    <hyperlink ref="A46" r:id="rId2" xr:uid="{15A0A245-C91A-49BE-AEFA-00C0444B0620}"/>
    <hyperlink ref="G46" r:id="rId3" xr:uid="{76DF2A33-FBDD-4290-8CFE-434DF062D67D}"/>
  </hyperlinks>
  <pageMargins left="0.7" right="0.7" top="0.75" bottom="0.75" header="0.3" footer="0.3"/>
  <pageSetup paperSize="9" orientation="portrait" r:id="rId4"/>
  <headerFooter>
    <oddFooter>&amp;L_x000D_&amp;1#&amp;"Calibri"&amp;10&amp;K000000 Sensitivity: Internal</oddFooter>
  </headerFooter>
  <drawing r:id="rId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EBA7-8D9C-4A51-92DF-E092B590118F}">
  <sheetPr codeName="Sheet37">
    <tabColor rgb="FF806000"/>
  </sheetPr>
  <dimension ref="A1:R47"/>
  <sheetViews>
    <sheetView zoomScale="80" zoomScaleNormal="80" workbookViewId="0">
      <selection activeCell="F32" sqref="F32:L32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18" s="367" customFormat="1" ht="15" customHeight="1"/>
    <row r="2" spans="1:18" s="389" customFormat="1" ht="25.35" customHeight="1">
      <c r="A2" s="388" t="s">
        <v>1690</v>
      </c>
      <c r="B2" s="456" t="s">
        <v>1576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1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1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>
      <c r="A5" s="2416" t="s">
        <v>2540</v>
      </c>
      <c r="B5" s="1901"/>
      <c r="C5" s="1901"/>
      <c r="D5" s="1901"/>
      <c r="E5" s="1901"/>
      <c r="F5" s="1902"/>
      <c r="Q5" s="69"/>
      <c r="R5" s="11"/>
    </row>
    <row r="6" spans="1:18" s="10" customFormat="1" ht="55.5" customHeight="1">
      <c r="A6" s="2822" t="s">
        <v>1692</v>
      </c>
      <c r="B6" s="2823"/>
      <c r="C6" s="268" t="s">
        <v>1693</v>
      </c>
      <c r="D6" s="268" t="s">
        <v>1694</v>
      </c>
      <c r="E6" s="268" t="s">
        <v>1695</v>
      </c>
      <c r="F6" s="269" t="s">
        <v>1696</v>
      </c>
      <c r="G6" s="2824" t="s">
        <v>1697</v>
      </c>
      <c r="H6" s="2823"/>
      <c r="I6" s="268" t="s">
        <v>1693</v>
      </c>
      <c r="J6" s="268" t="s">
        <v>2505</v>
      </c>
      <c r="K6" s="273" t="s">
        <v>2541</v>
      </c>
      <c r="L6" s="268" t="s">
        <v>2542</v>
      </c>
      <c r="M6" s="268" t="s">
        <v>2543</v>
      </c>
      <c r="N6" s="268"/>
      <c r="O6" s="2823"/>
      <c r="P6" s="2823"/>
      <c r="Q6" s="2823"/>
      <c r="R6" s="2825"/>
    </row>
    <row r="7" spans="1:18" s="10" customFormat="1" ht="14.1" customHeight="1">
      <c r="A7" s="2580" t="s">
        <v>2051</v>
      </c>
      <c r="B7" s="2581"/>
      <c r="C7" s="848" t="s">
        <v>2052</v>
      </c>
      <c r="D7" s="392" t="s">
        <v>661</v>
      </c>
      <c r="E7" s="849">
        <v>45156</v>
      </c>
      <c r="F7" s="395">
        <v>45157</v>
      </c>
      <c r="G7" s="2827" t="s">
        <v>2544</v>
      </c>
      <c r="H7" s="2225"/>
      <c r="I7" s="2826" t="s">
        <v>2545</v>
      </c>
      <c r="J7" s="2103">
        <v>45165</v>
      </c>
      <c r="K7" s="2103">
        <v>45175</v>
      </c>
      <c r="L7" s="2103">
        <v>45181</v>
      </c>
      <c r="M7" s="2103">
        <v>45188</v>
      </c>
      <c r="N7" s="2775"/>
      <c r="O7" s="2778"/>
      <c r="P7" s="2779"/>
      <c r="Q7" s="2779"/>
      <c r="R7" s="2780"/>
    </row>
    <row r="8" spans="1:18" s="10" customFormat="1" ht="14.1" customHeight="1">
      <c r="A8" s="2316" t="s">
        <v>2474</v>
      </c>
      <c r="B8" s="2317"/>
      <c r="C8" s="479" t="s">
        <v>1869</v>
      </c>
      <c r="D8" s="393" t="s">
        <v>1221</v>
      </c>
      <c r="E8" s="394">
        <v>45158</v>
      </c>
      <c r="F8" s="395">
        <v>45159</v>
      </c>
      <c r="G8" s="2322"/>
      <c r="H8" s="2226"/>
      <c r="I8" s="2219"/>
      <c r="J8" s="2104"/>
      <c r="K8" s="2104"/>
      <c r="L8" s="2104"/>
      <c r="M8" s="2104"/>
      <c r="N8" s="2776"/>
      <c r="O8" s="2781"/>
      <c r="P8" s="2782"/>
      <c r="Q8" s="2782"/>
      <c r="R8" s="2783"/>
    </row>
    <row r="9" spans="1:18" s="10" customFormat="1" ht="14.1" customHeight="1">
      <c r="A9" s="2600"/>
      <c r="B9" s="2750"/>
      <c r="C9" s="480"/>
      <c r="D9" s="396" t="s">
        <v>1992</v>
      </c>
      <c r="E9" s="396" t="s">
        <v>1992</v>
      </c>
      <c r="F9" s="397" t="s">
        <v>1992</v>
      </c>
      <c r="G9" s="2323"/>
      <c r="H9" s="2324"/>
      <c r="I9" s="2326"/>
      <c r="J9" s="2104"/>
      <c r="K9" s="2104"/>
      <c r="L9" s="2104"/>
      <c r="M9" s="2104"/>
      <c r="N9" s="2777"/>
      <c r="O9" s="2784"/>
      <c r="P9" s="2785"/>
      <c r="Q9" s="2785"/>
      <c r="R9" s="2786"/>
    </row>
    <row r="10" spans="1:18" s="10" customFormat="1" ht="14.1" customHeight="1">
      <c r="A10" s="2592" t="s">
        <v>2053</v>
      </c>
      <c r="B10" s="2593"/>
      <c r="C10" s="848" t="s">
        <v>2054</v>
      </c>
      <c r="D10" s="392" t="s">
        <v>661</v>
      </c>
      <c r="E10" s="849">
        <f>E7+7</f>
        <v>45163</v>
      </c>
      <c r="F10" s="395">
        <f>F7+7</f>
        <v>45164</v>
      </c>
      <c r="G10" s="2320" t="s">
        <v>2546</v>
      </c>
      <c r="H10" s="2321"/>
      <c r="I10" s="2325" t="s">
        <v>2547</v>
      </c>
      <c r="J10" s="2508">
        <f>J7+7</f>
        <v>45172</v>
      </c>
      <c r="K10" s="2508">
        <f>K7+7</f>
        <v>45182</v>
      </c>
      <c r="L10" s="2508">
        <f>L7+7</f>
        <v>45188</v>
      </c>
      <c r="M10" s="2508">
        <f>M7+7</f>
        <v>45195</v>
      </c>
      <c r="N10" s="2814"/>
      <c r="O10" s="2816"/>
      <c r="P10" s="2816"/>
      <c r="Q10" s="2816"/>
      <c r="R10" s="2817"/>
    </row>
    <row r="11" spans="1:18" s="10" customFormat="1" ht="14.1" customHeight="1">
      <c r="A11" s="2316" t="s">
        <v>2474</v>
      </c>
      <c r="B11" s="2317"/>
      <c r="C11" s="479" t="s">
        <v>1874</v>
      </c>
      <c r="D11" s="393" t="s">
        <v>1221</v>
      </c>
      <c r="E11" s="394">
        <f>E8+7</f>
        <v>45165</v>
      </c>
      <c r="F11" s="395">
        <f>F8+7</f>
        <v>45166</v>
      </c>
      <c r="G11" s="2322"/>
      <c r="H11" s="2226"/>
      <c r="I11" s="2219"/>
      <c r="J11" s="2104"/>
      <c r="K11" s="2104"/>
      <c r="L11" s="2104"/>
      <c r="M11" s="2104"/>
      <c r="N11" s="1921"/>
      <c r="O11" s="2818"/>
      <c r="P11" s="2818"/>
      <c r="Q11" s="2818"/>
      <c r="R11" s="2819"/>
    </row>
    <row r="12" spans="1:18" s="10" customFormat="1" ht="14.1" customHeight="1">
      <c r="A12" s="2600"/>
      <c r="B12" s="2750"/>
      <c r="C12" s="480"/>
      <c r="D12" s="396" t="s">
        <v>1992</v>
      </c>
      <c r="E12" s="396" t="s">
        <v>1992</v>
      </c>
      <c r="F12" s="397" t="s">
        <v>1992</v>
      </c>
      <c r="G12" s="2323"/>
      <c r="H12" s="2324"/>
      <c r="I12" s="2326"/>
      <c r="J12" s="2509"/>
      <c r="K12" s="2509"/>
      <c r="L12" s="2509"/>
      <c r="M12" s="2509"/>
      <c r="N12" s="2815"/>
      <c r="O12" s="2820"/>
      <c r="P12" s="2820"/>
      <c r="Q12" s="2820"/>
      <c r="R12" s="2821"/>
    </row>
    <row r="13" spans="1:18" s="10" customFormat="1" ht="14.1" customHeight="1">
      <c r="A13" s="2592" t="s">
        <v>2514</v>
      </c>
      <c r="B13" s="2593"/>
      <c r="C13" s="848" t="s">
        <v>2055</v>
      </c>
      <c r="D13" s="393" t="s">
        <v>661</v>
      </c>
      <c r="E13" s="394">
        <f>E10+7</f>
        <v>45170</v>
      </c>
      <c r="F13" s="395">
        <f>F10+7</f>
        <v>45171</v>
      </c>
      <c r="G13" s="2320" t="s">
        <v>2548</v>
      </c>
      <c r="H13" s="2321"/>
      <c r="I13" s="2325" t="s">
        <v>2549</v>
      </c>
      <c r="J13" s="2508">
        <f>J10+7</f>
        <v>45179</v>
      </c>
      <c r="K13" s="2828">
        <f>K10+7</f>
        <v>45189</v>
      </c>
      <c r="L13" s="2104">
        <f>L10+7</f>
        <v>45195</v>
      </c>
      <c r="M13" s="2104">
        <f>M10+7</f>
        <v>45202</v>
      </c>
      <c r="N13" s="1921"/>
      <c r="O13" s="2818"/>
      <c r="P13" s="2818"/>
      <c r="Q13" s="2818"/>
      <c r="R13" s="2819"/>
    </row>
    <row r="14" spans="1:18" s="10" customFormat="1" ht="14.1" customHeight="1">
      <c r="A14" s="2316" t="s">
        <v>2474</v>
      </c>
      <c r="B14" s="2317"/>
      <c r="C14" s="479" t="s">
        <v>1879</v>
      </c>
      <c r="D14" s="393" t="s">
        <v>1221</v>
      </c>
      <c r="E14" s="394">
        <f>E11+7</f>
        <v>45172</v>
      </c>
      <c r="F14" s="395">
        <f>F11+7</f>
        <v>45173</v>
      </c>
      <c r="G14" s="2322"/>
      <c r="H14" s="2226"/>
      <c r="I14" s="2219"/>
      <c r="J14" s="2104"/>
      <c r="K14" s="2828"/>
      <c r="L14" s="2104"/>
      <c r="M14" s="2104"/>
      <c r="N14" s="1921"/>
      <c r="O14" s="2818"/>
      <c r="P14" s="2818"/>
      <c r="Q14" s="2818"/>
      <c r="R14" s="2819"/>
    </row>
    <row r="15" spans="1:18" s="10" customFormat="1" ht="13.5" customHeight="1">
      <c r="A15" s="2600"/>
      <c r="B15" s="2750"/>
      <c r="C15" s="480"/>
      <c r="D15" s="396" t="s">
        <v>1992</v>
      </c>
      <c r="E15" s="396" t="s">
        <v>1992</v>
      </c>
      <c r="F15" s="397" t="s">
        <v>1992</v>
      </c>
      <c r="G15" s="2323"/>
      <c r="H15" s="2324"/>
      <c r="I15" s="2326"/>
      <c r="J15" s="2509"/>
      <c r="K15" s="2828"/>
      <c r="L15" s="2104"/>
      <c r="M15" s="2104"/>
      <c r="N15" s="1921"/>
      <c r="O15" s="2818"/>
      <c r="P15" s="2818"/>
      <c r="Q15" s="2818"/>
      <c r="R15" s="2819"/>
    </row>
    <row r="16" spans="1:18" s="10" customFormat="1" ht="14.1" customHeight="1">
      <c r="A16" s="2592" t="s">
        <v>2057</v>
      </c>
      <c r="B16" s="2593"/>
      <c r="C16" s="848" t="s">
        <v>2058</v>
      </c>
      <c r="D16" s="393" t="s">
        <v>661</v>
      </c>
      <c r="E16" s="394">
        <f>E13+7</f>
        <v>45177</v>
      </c>
      <c r="F16" s="395">
        <f>F13+7</f>
        <v>45178</v>
      </c>
      <c r="G16" s="2327" t="s">
        <v>2550</v>
      </c>
      <c r="H16" s="2328"/>
      <c r="I16" s="2333" t="s">
        <v>2551</v>
      </c>
      <c r="J16" s="2508">
        <f>J13+7</f>
        <v>45186</v>
      </c>
      <c r="K16" s="2829">
        <f>K13+7</f>
        <v>45196</v>
      </c>
      <c r="L16" s="2508">
        <f>L13+7</f>
        <v>45202</v>
      </c>
      <c r="M16" s="2508">
        <f>M13+7</f>
        <v>45209</v>
      </c>
      <c r="N16" s="2814"/>
      <c r="O16" s="2816"/>
      <c r="P16" s="2816"/>
      <c r="Q16" s="2816"/>
      <c r="R16" s="2817"/>
    </row>
    <row r="17" spans="1:18" s="10" customFormat="1" ht="14.1" customHeight="1">
      <c r="A17" s="2316" t="s">
        <v>2474</v>
      </c>
      <c r="B17" s="2317"/>
      <c r="C17" s="479" t="s">
        <v>1884</v>
      </c>
      <c r="D17" s="393" t="s">
        <v>1221</v>
      </c>
      <c r="E17" s="394">
        <f>E14+7</f>
        <v>45179</v>
      </c>
      <c r="F17" s="395">
        <f>F14+7</f>
        <v>45180</v>
      </c>
      <c r="G17" s="2329"/>
      <c r="H17" s="2330"/>
      <c r="I17" s="2334"/>
      <c r="J17" s="2104"/>
      <c r="K17" s="2290"/>
      <c r="L17" s="2104"/>
      <c r="M17" s="2104"/>
      <c r="N17" s="1921"/>
      <c r="O17" s="2818"/>
      <c r="P17" s="2818"/>
      <c r="Q17" s="2818"/>
      <c r="R17" s="2819"/>
    </row>
    <row r="18" spans="1:18" s="10" customFormat="1" ht="14.1" customHeight="1">
      <c r="A18" s="2600"/>
      <c r="B18" s="2750"/>
      <c r="C18" s="480"/>
      <c r="D18" s="396" t="s">
        <v>1992</v>
      </c>
      <c r="E18" s="396" t="s">
        <v>1992</v>
      </c>
      <c r="F18" s="397" t="s">
        <v>1992</v>
      </c>
      <c r="G18" s="2331"/>
      <c r="H18" s="2332"/>
      <c r="I18" s="2335"/>
      <c r="J18" s="2509"/>
      <c r="K18" s="2812"/>
      <c r="L18" s="2509"/>
      <c r="M18" s="2509"/>
      <c r="N18" s="2815"/>
      <c r="O18" s="2820"/>
      <c r="P18" s="2820"/>
      <c r="Q18" s="2820"/>
      <c r="R18" s="2821"/>
    </row>
    <row r="19" spans="1:18" s="10" customFormat="1" ht="14.1" customHeight="1">
      <c r="A19" s="2592" t="s">
        <v>2059</v>
      </c>
      <c r="B19" s="2593"/>
      <c r="C19" s="848" t="s">
        <v>2060</v>
      </c>
      <c r="D19" s="393" t="s">
        <v>661</v>
      </c>
      <c r="E19" s="394">
        <f>E16+7</f>
        <v>45184</v>
      </c>
      <c r="F19" s="395">
        <f>F16+7</f>
        <v>45185</v>
      </c>
      <c r="G19" s="2327" t="s">
        <v>2552</v>
      </c>
      <c r="H19" s="2328"/>
      <c r="I19" s="2333" t="s">
        <v>2553</v>
      </c>
      <c r="J19" s="2104">
        <f t="shared" ref="J19:M19" si="0">J16+7</f>
        <v>45193</v>
      </c>
      <c r="K19" s="2290">
        <f t="shared" si="0"/>
        <v>45203</v>
      </c>
      <c r="L19" s="2104">
        <f t="shared" si="0"/>
        <v>45209</v>
      </c>
      <c r="M19" s="2104">
        <f t="shared" si="0"/>
        <v>45216</v>
      </c>
      <c r="N19" s="1921"/>
      <c r="O19" s="2818"/>
      <c r="P19" s="2818"/>
      <c r="Q19" s="2818"/>
      <c r="R19" s="2819"/>
    </row>
    <row r="20" spans="1:18" s="10" customFormat="1" ht="14.1" customHeight="1">
      <c r="A20" s="2316" t="s">
        <v>2474</v>
      </c>
      <c r="B20" s="2317"/>
      <c r="C20" s="479" t="s">
        <v>1889</v>
      </c>
      <c r="D20" s="393" t="s">
        <v>1221</v>
      </c>
      <c r="E20" s="394">
        <f>E17+7</f>
        <v>45186</v>
      </c>
      <c r="F20" s="395">
        <f>F17+7</f>
        <v>45187</v>
      </c>
      <c r="G20" s="2329"/>
      <c r="H20" s="2330"/>
      <c r="I20" s="2334"/>
      <c r="J20" s="2104"/>
      <c r="K20" s="2290"/>
      <c r="L20" s="2104"/>
      <c r="M20" s="2104"/>
      <c r="N20" s="1921"/>
      <c r="O20" s="2818"/>
      <c r="P20" s="2818"/>
      <c r="Q20" s="2818"/>
      <c r="R20" s="2819"/>
    </row>
    <row r="21" spans="1:18" s="10" customFormat="1" ht="14.1" customHeight="1">
      <c r="A21" s="2600"/>
      <c r="B21" s="2750"/>
      <c r="C21" s="480"/>
      <c r="D21" s="396" t="s">
        <v>1992</v>
      </c>
      <c r="E21" s="396" t="s">
        <v>1992</v>
      </c>
      <c r="F21" s="397" t="s">
        <v>1992</v>
      </c>
      <c r="G21" s="2331"/>
      <c r="H21" s="2332"/>
      <c r="I21" s="2335"/>
      <c r="J21" s="2509"/>
      <c r="K21" s="2812"/>
      <c r="L21" s="2509"/>
      <c r="M21" s="2509"/>
      <c r="N21" s="2815"/>
      <c r="O21" s="2820"/>
      <c r="P21" s="2820"/>
      <c r="Q21" s="2820"/>
      <c r="R21" s="2821"/>
    </row>
    <row r="22" spans="1:18" s="10" customFormat="1" ht="14.1" customHeight="1">
      <c r="A22" s="2592" t="s">
        <v>2051</v>
      </c>
      <c r="B22" s="2592"/>
      <c r="C22" s="848" t="s">
        <v>2061</v>
      </c>
      <c r="D22" s="393" t="s">
        <v>661</v>
      </c>
      <c r="E22" s="394">
        <f>E19+7</f>
        <v>45191</v>
      </c>
      <c r="F22" s="395">
        <f>F19+7</f>
        <v>45192</v>
      </c>
      <c r="G22" s="2329" t="s">
        <v>2554</v>
      </c>
      <c r="H22" s="2330"/>
      <c r="I22" s="2334" t="s">
        <v>2555</v>
      </c>
      <c r="J22" s="2104">
        <f t="shared" ref="J22:M22" si="1">J19+7</f>
        <v>45200</v>
      </c>
      <c r="K22" s="2290">
        <f t="shared" si="1"/>
        <v>45210</v>
      </c>
      <c r="L22" s="2104">
        <f t="shared" si="1"/>
        <v>45216</v>
      </c>
      <c r="M22" s="2104">
        <f t="shared" si="1"/>
        <v>45223</v>
      </c>
      <c r="N22" s="1921"/>
      <c r="O22" s="2818"/>
      <c r="P22" s="2818"/>
      <c r="Q22" s="2818"/>
      <c r="R22" s="2819"/>
    </row>
    <row r="23" spans="1:18" s="10" customFormat="1" ht="14.1" customHeight="1">
      <c r="A23" s="2316" t="s">
        <v>2474</v>
      </c>
      <c r="B23" s="2317"/>
      <c r="C23" s="479" t="s">
        <v>1894</v>
      </c>
      <c r="D23" s="393" t="s">
        <v>1221</v>
      </c>
      <c r="E23" s="394">
        <f>E20+7</f>
        <v>45193</v>
      </c>
      <c r="F23" s="395">
        <f>F20+7</f>
        <v>45194</v>
      </c>
      <c r="G23" s="2329"/>
      <c r="H23" s="2330"/>
      <c r="I23" s="2334"/>
      <c r="J23" s="2104"/>
      <c r="K23" s="2290"/>
      <c r="L23" s="2104"/>
      <c r="M23" s="2104"/>
      <c r="N23" s="1921"/>
      <c r="O23" s="2818"/>
      <c r="P23" s="2818"/>
      <c r="Q23" s="2818"/>
      <c r="R23" s="2819"/>
    </row>
    <row r="24" spans="1:18" s="10" customFormat="1" ht="14.1" customHeight="1">
      <c r="A24" s="2600" t="s">
        <v>1992</v>
      </c>
      <c r="B24" s="2750"/>
      <c r="C24" s="480" t="s">
        <v>1992</v>
      </c>
      <c r="D24" s="396" t="s">
        <v>1992</v>
      </c>
      <c r="E24" s="396" t="s">
        <v>1992</v>
      </c>
      <c r="F24" s="397" t="s">
        <v>1992</v>
      </c>
      <c r="G24" s="2331"/>
      <c r="H24" s="2332"/>
      <c r="I24" s="2335"/>
      <c r="J24" s="2509"/>
      <c r="K24" s="2812"/>
      <c r="L24" s="2509"/>
      <c r="M24" s="2509"/>
      <c r="N24" s="2815"/>
      <c r="O24" s="2820"/>
      <c r="P24" s="2820"/>
      <c r="Q24" s="2820"/>
      <c r="R24" s="2821"/>
    </row>
    <row r="25" spans="1:18" s="10" customFormat="1" ht="14.1" customHeight="1">
      <c r="A25" s="21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  <c r="R25" s="11"/>
    </row>
    <row r="26" spans="1:18" s="10" customFormat="1" ht="15" customHeight="1">
      <c r="A26" s="2378" t="s">
        <v>2556</v>
      </c>
      <c r="B26" s="2379"/>
      <c r="C26" s="2379"/>
      <c r="D26" s="2379"/>
      <c r="E26" s="2809"/>
      <c r="F26" s="2787" t="s">
        <v>2557</v>
      </c>
      <c r="G26" s="2788"/>
      <c r="H26" s="2788"/>
      <c r="I26" s="2788"/>
      <c r="J26" s="2788"/>
      <c r="K26" s="2788"/>
      <c r="L26" s="2788"/>
      <c r="M26" s="2788"/>
      <c r="N26" s="2788"/>
      <c r="O26" s="2788"/>
      <c r="P26" s="2788"/>
      <c r="Q26" s="2788"/>
      <c r="R26" s="2789"/>
    </row>
    <row r="27" spans="1:18" s="10" customFormat="1" ht="15" customHeight="1">
      <c r="A27" s="2810"/>
      <c r="B27" s="2175"/>
      <c r="C27" s="2175"/>
      <c r="D27" s="2175"/>
      <c r="E27" s="2811"/>
      <c r="F27" s="2790" t="s">
        <v>2558</v>
      </c>
      <c r="G27" s="2791"/>
      <c r="H27" s="2791"/>
      <c r="I27" s="2791"/>
      <c r="J27" s="2791"/>
      <c r="K27" s="2791"/>
      <c r="L27" s="2791"/>
      <c r="M27" s="2791"/>
      <c r="N27" s="2791"/>
      <c r="O27" s="2791"/>
      <c r="P27" s="2791"/>
      <c r="Q27" s="2791"/>
      <c r="R27" s="2792"/>
    </row>
    <row r="28" spans="1:18" s="10" customFormat="1" ht="15" customHeight="1">
      <c r="A28" s="2806" t="s">
        <v>2559</v>
      </c>
      <c r="B28" s="1945"/>
      <c r="C28" s="1945"/>
      <c r="D28" s="1945"/>
      <c r="E28" s="1945"/>
      <c r="F28" s="2807" t="s">
        <v>2560</v>
      </c>
      <c r="G28" s="2807"/>
      <c r="H28" s="2807"/>
      <c r="I28" s="2807"/>
      <c r="J28" s="2807"/>
      <c r="K28" s="2807"/>
      <c r="L28" s="2807"/>
      <c r="M28" s="2807"/>
      <c r="N28" s="2807"/>
      <c r="O28" s="2807"/>
      <c r="P28" s="2807"/>
      <c r="Q28" s="2807"/>
      <c r="R28" s="2807"/>
    </row>
    <row r="29" spans="1:18" s="10" customFormat="1" ht="15" customHeight="1">
      <c r="A29" s="2806" t="s">
        <v>2561</v>
      </c>
      <c r="B29" s="1945"/>
      <c r="C29" s="1945"/>
      <c r="D29" s="1945"/>
      <c r="E29" s="2808"/>
      <c r="F29" s="3197" t="s">
        <v>2562</v>
      </c>
      <c r="G29" s="3199"/>
      <c r="H29" s="3199"/>
      <c r="I29" s="3199"/>
      <c r="J29" s="3199"/>
      <c r="K29" s="3199"/>
      <c r="L29" s="3199"/>
      <c r="M29" s="3199"/>
      <c r="N29" s="3199"/>
      <c r="O29" s="3199"/>
      <c r="P29" s="3199"/>
      <c r="Q29" s="3199"/>
      <c r="R29" s="3200"/>
    </row>
    <row r="30" spans="1:18" s="10" customFormat="1" ht="14.85" customHeight="1">
      <c r="A30" s="2800"/>
      <c r="B30" s="2801"/>
      <c r="C30" s="2801"/>
      <c r="D30" s="2801"/>
      <c r="E30" s="2801"/>
      <c r="F30" s="2813"/>
      <c r="G30" s="2813"/>
      <c r="H30" s="2813"/>
      <c r="I30" s="2813"/>
      <c r="J30" s="2813"/>
      <c r="K30" s="2813"/>
      <c r="L30" s="2813"/>
      <c r="M30" s="2813"/>
      <c r="N30" s="2813"/>
      <c r="O30" s="2813"/>
      <c r="P30" s="2813"/>
      <c r="Q30" s="2813"/>
      <c r="R30" s="2813"/>
    </row>
    <row r="31" spans="1:18" s="10" customFormat="1" ht="14.85" customHeight="1" thickBot="1">
      <c r="A31" s="2800"/>
      <c r="B31" s="2801"/>
      <c r="C31" s="2801"/>
      <c r="D31" s="2801"/>
      <c r="E31" s="2802"/>
      <c r="F31" s="2803"/>
      <c r="G31" s="2803"/>
      <c r="H31" s="2803"/>
      <c r="I31" s="2803"/>
      <c r="J31" s="2803"/>
      <c r="K31" s="2803"/>
      <c r="L31" s="2803"/>
      <c r="M31" s="2804"/>
      <c r="N31" s="2804"/>
      <c r="O31" s="2804"/>
      <c r="P31" s="2804"/>
      <c r="Q31" s="2804"/>
      <c r="R31" s="2805"/>
    </row>
    <row r="32" spans="1:18" s="38" customFormat="1" ht="14.1" customHeight="1">
      <c r="A32" s="2016"/>
      <c r="B32" s="1945"/>
      <c r="C32" s="1945"/>
      <c r="D32" s="1945"/>
      <c r="E32" s="1945"/>
      <c r="F32" s="2570"/>
      <c r="G32" s="2571"/>
      <c r="H32" s="2571"/>
      <c r="I32" s="2571"/>
      <c r="J32" s="2571"/>
      <c r="K32" s="2571"/>
      <c r="L32" s="2571"/>
      <c r="M32" s="277" t="s">
        <v>2412</v>
      </c>
      <c r="N32" s="413" t="s">
        <v>2413</v>
      </c>
      <c r="O32" s="414" t="s">
        <v>2191</v>
      </c>
      <c r="P32" s="415" t="s">
        <v>2414</v>
      </c>
      <c r="Q32" s="415" t="s">
        <v>1745</v>
      </c>
      <c r="R32" s="416" t="s">
        <v>2415</v>
      </c>
    </row>
    <row r="33" spans="1:18" s="38" customFormat="1" ht="14.1" customHeight="1">
      <c r="A33" s="173"/>
      <c r="B33" s="174"/>
      <c r="C33" s="174"/>
      <c r="D33" s="174"/>
      <c r="E33" s="174"/>
      <c r="F33" s="175"/>
      <c r="G33" s="175"/>
      <c r="H33" s="175"/>
      <c r="I33" s="175"/>
      <c r="J33" s="175"/>
      <c r="K33" s="401"/>
      <c r="L33" s="172"/>
      <c r="M33" s="278" t="s">
        <v>2063</v>
      </c>
      <c r="N33" s="279" t="s">
        <v>1901</v>
      </c>
      <c r="O33" s="279" t="s">
        <v>1901</v>
      </c>
      <c r="P33" s="279" t="s">
        <v>1748</v>
      </c>
      <c r="Q33" s="279" t="s">
        <v>2535</v>
      </c>
      <c r="R33" s="912" t="s">
        <v>1750</v>
      </c>
    </row>
    <row r="34" spans="1:18" s="402" customFormat="1" ht="14.1" customHeight="1">
      <c r="A34" s="2552" t="s">
        <v>1751</v>
      </c>
      <c r="B34" s="2534"/>
      <c r="C34" s="2558" t="s">
        <v>2063</v>
      </c>
      <c r="D34" s="2798"/>
      <c r="E34" s="257"/>
      <c r="F34" s="194"/>
      <c r="G34" s="2544" t="s">
        <v>1751</v>
      </c>
      <c r="H34" s="2338"/>
      <c r="I34" s="2545" t="s">
        <v>1222</v>
      </c>
      <c r="J34" s="2547"/>
      <c r="K34" s="77"/>
      <c r="L34" s="78"/>
      <c r="M34" s="2799" t="s">
        <v>1751</v>
      </c>
      <c r="N34" s="2557"/>
      <c r="O34" s="2558"/>
      <c r="P34" s="2798"/>
      <c r="Q34" s="360"/>
      <c r="R34" s="913"/>
    </row>
    <row r="35" spans="1:18" s="402" customFormat="1" ht="14.1" customHeight="1">
      <c r="A35" s="2556" t="s">
        <v>1754</v>
      </c>
      <c r="B35" s="2557"/>
      <c r="C35" s="2558">
        <v>2816</v>
      </c>
      <c r="D35" s="2240"/>
      <c r="E35" s="264" t="s">
        <v>1755</v>
      </c>
      <c r="F35" s="222" t="s">
        <v>1905</v>
      </c>
      <c r="G35" s="2544" t="s">
        <v>1754</v>
      </c>
      <c r="H35" s="2338"/>
      <c r="I35" s="2545">
        <v>5701</v>
      </c>
      <c r="J35" s="2546"/>
      <c r="K35" s="151" t="s">
        <v>1755</v>
      </c>
      <c r="L35" s="74" t="s">
        <v>1757</v>
      </c>
      <c r="M35" s="1965" t="s">
        <v>1754</v>
      </c>
      <c r="N35" s="1960"/>
      <c r="O35" s="2558"/>
      <c r="P35" s="2240"/>
      <c r="Q35" s="361" t="s">
        <v>1755</v>
      </c>
      <c r="R35" s="914"/>
    </row>
    <row r="36" spans="1:18" s="402" customFormat="1" ht="14.1" customHeight="1">
      <c r="A36" s="2552" t="s">
        <v>1758</v>
      </c>
      <c r="B36" s="1960"/>
      <c r="C36" s="2553" t="s">
        <v>1759</v>
      </c>
      <c r="D36" s="2554"/>
      <c r="E36" s="2553" t="s">
        <v>1760</v>
      </c>
      <c r="F36" s="2555"/>
      <c r="G36" s="2544" t="s">
        <v>1758</v>
      </c>
      <c r="H36" s="2338"/>
      <c r="I36" s="2355" t="s">
        <v>1759</v>
      </c>
      <c r="J36" s="2376"/>
      <c r="K36" s="2355" t="s">
        <v>1760</v>
      </c>
      <c r="L36" s="2797"/>
      <c r="M36" s="1965" t="s">
        <v>1758</v>
      </c>
      <c r="N36" s="1960"/>
      <c r="O36" s="2553" t="s">
        <v>1759</v>
      </c>
      <c r="P36" s="2554"/>
      <c r="Q36" s="2553" t="s">
        <v>1760</v>
      </c>
      <c r="R36" s="2794"/>
    </row>
    <row r="37" spans="1:18" s="402" customFormat="1" ht="14.1" customHeight="1">
      <c r="A37" s="2543" t="s">
        <v>1750</v>
      </c>
      <c r="B37" s="1956"/>
      <c r="C37" s="2342" t="s">
        <v>2536</v>
      </c>
      <c r="D37" s="2538"/>
      <c r="E37" s="2349" t="s">
        <v>2537</v>
      </c>
      <c r="F37" s="2350"/>
      <c r="G37" s="2544" t="s">
        <v>1762</v>
      </c>
      <c r="H37" s="2338"/>
      <c r="I37" s="2795" t="s">
        <v>1739</v>
      </c>
      <c r="J37" s="2796"/>
      <c r="K37" s="2545" t="s">
        <v>2159</v>
      </c>
      <c r="L37" s="2793"/>
      <c r="M37" s="1979" t="s">
        <v>1750</v>
      </c>
      <c r="N37" s="1956"/>
      <c r="O37" s="2342"/>
      <c r="P37" s="2538"/>
      <c r="Q37" s="2342"/>
      <c r="R37" s="2539"/>
    </row>
    <row r="38" spans="1:18" s="367" customFormat="1" ht="15">
      <c r="A38" s="2543" t="s">
        <v>1741</v>
      </c>
      <c r="B38" s="1956"/>
      <c r="C38" s="2342" t="s">
        <v>2536</v>
      </c>
      <c r="D38" s="2538"/>
      <c r="E38" s="2349" t="s">
        <v>2538</v>
      </c>
      <c r="F38" s="2350"/>
      <c r="G38" s="2544" t="s">
        <v>1762</v>
      </c>
      <c r="H38" s="2338"/>
      <c r="I38" s="2548"/>
      <c r="J38" s="2549"/>
      <c r="K38" s="2545"/>
      <c r="L38" s="2793"/>
      <c r="M38" s="1979" t="s">
        <v>1741</v>
      </c>
      <c r="N38" s="1956"/>
      <c r="O38" s="2342"/>
      <c r="P38" s="2538"/>
      <c r="Q38" s="2342"/>
      <c r="R38" s="2539"/>
    </row>
    <row r="39" spans="1:18" s="367" customFormat="1" ht="15">
      <c r="A39" s="2543" t="s">
        <v>1749</v>
      </c>
      <c r="B39" s="1956"/>
      <c r="C39" s="2342" t="s">
        <v>1739</v>
      </c>
      <c r="D39" s="2538"/>
      <c r="E39" s="2342" t="s">
        <v>1739</v>
      </c>
      <c r="F39" s="2539"/>
      <c r="G39" s="2544"/>
      <c r="H39" s="2338"/>
      <c r="I39" s="2545" t="s">
        <v>1739</v>
      </c>
      <c r="J39" s="2546"/>
      <c r="K39" s="2545" t="s">
        <v>1739</v>
      </c>
      <c r="L39" s="2793"/>
      <c r="M39" s="1979" t="s">
        <v>1749</v>
      </c>
      <c r="N39" s="1956"/>
      <c r="O39" s="2342" t="s">
        <v>1739</v>
      </c>
      <c r="P39" s="2538"/>
      <c r="Q39" s="2342" t="s">
        <v>1739</v>
      </c>
      <c r="R39" s="2539"/>
    </row>
    <row r="40" spans="1:18" s="402" customFormat="1" ht="15">
      <c r="A40" s="2543" t="s">
        <v>662</v>
      </c>
      <c r="B40" s="1956"/>
      <c r="C40" s="1975" t="s">
        <v>1739</v>
      </c>
      <c r="D40" s="1976"/>
      <c r="E40" s="2349" t="s">
        <v>2539</v>
      </c>
      <c r="F40" s="2350"/>
      <c r="G40" s="2544"/>
      <c r="H40" s="2338"/>
      <c r="I40" s="2545" t="s">
        <v>1739</v>
      </c>
      <c r="J40" s="2546"/>
      <c r="K40" s="2545" t="s">
        <v>1739</v>
      </c>
      <c r="L40" s="2793"/>
      <c r="M40" s="1979" t="s">
        <v>662</v>
      </c>
      <c r="N40" s="1956"/>
      <c r="O40" s="1975" t="s">
        <v>1739</v>
      </c>
      <c r="P40" s="1976"/>
      <c r="Q40" s="2342"/>
      <c r="R40" s="2539"/>
    </row>
    <row r="41" spans="1:18" s="402" customFormat="1" ht="15">
      <c r="A41" s="2542" t="s">
        <v>1770</v>
      </c>
      <c r="B41" s="2542"/>
      <c r="C41" s="2542"/>
      <c r="D41" s="2542"/>
      <c r="E41" s="2542"/>
      <c r="F41" s="2542"/>
      <c r="G41" s="2542"/>
      <c r="H41" s="2542"/>
      <c r="I41" s="2542"/>
      <c r="J41" s="2542"/>
      <c r="K41" s="2542"/>
      <c r="L41" s="2542"/>
      <c r="M41" s="2542"/>
      <c r="N41" s="2542"/>
      <c r="O41" s="2542"/>
      <c r="P41" s="2542"/>
      <c r="Q41" s="2542"/>
      <c r="R41" s="2542"/>
    </row>
    <row r="42" spans="1:18" s="402" customFormat="1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402" customFormat="1">
      <c r="A43" s="403" t="s">
        <v>1772</v>
      </c>
      <c r="B43" s="404"/>
      <c r="C43" s="404"/>
      <c r="D43" s="404"/>
      <c r="E43" s="403"/>
      <c r="F43" s="404"/>
      <c r="G43" s="403" t="s">
        <v>1773</v>
      </c>
      <c r="H43" s="404"/>
      <c r="I43" s="404"/>
      <c r="J43" s="403"/>
      <c r="K43" s="404"/>
      <c r="L43" s="404"/>
      <c r="M43" s="403" t="s">
        <v>2041</v>
      </c>
      <c r="N43" s="404"/>
      <c r="O43" s="911"/>
      <c r="P43" s="404"/>
      <c r="Q43" s="404"/>
    </row>
    <row r="44" spans="1:18" s="402" customFormat="1">
      <c r="A44" s="403" t="s">
        <v>1774</v>
      </c>
      <c r="B44" s="404"/>
      <c r="C44" s="404"/>
      <c r="D44" s="404"/>
      <c r="E44" s="403"/>
      <c r="F44" s="404"/>
      <c r="G44" s="403" t="s">
        <v>1775</v>
      </c>
      <c r="H44" s="404"/>
      <c r="I44" s="404"/>
      <c r="J44" s="403"/>
      <c r="K44" s="404"/>
      <c r="L44" s="404"/>
      <c r="M44" s="403" t="s">
        <v>2042</v>
      </c>
      <c r="N44" s="404"/>
      <c r="O44" s="404"/>
      <c r="P44" s="404"/>
      <c r="Q44" s="404"/>
    </row>
    <row r="45" spans="1:18" s="402" customFormat="1">
      <c r="A45" s="372" t="s">
        <v>2043</v>
      </c>
      <c r="B45" s="404"/>
      <c r="C45" s="404"/>
      <c r="D45" s="404"/>
      <c r="E45" s="405"/>
      <c r="F45" s="405"/>
      <c r="G45" s="374" t="s">
        <v>2044</v>
      </c>
      <c r="H45" s="404"/>
      <c r="I45" s="404"/>
      <c r="J45" s="404"/>
      <c r="K45" s="404"/>
      <c r="L45" s="404"/>
      <c r="M45" s="372" t="s">
        <v>2045</v>
      </c>
      <c r="N45" s="404"/>
      <c r="O45" s="404"/>
      <c r="P45" s="404"/>
      <c r="Q45" s="404"/>
    </row>
    <row r="46" spans="1:18" s="402" customFormat="1" ht="13.35" customHeight="1">
      <c r="A46" s="404"/>
      <c r="B46" s="404"/>
      <c r="C46" s="404"/>
      <c r="D46" s="404"/>
      <c r="E46" s="405"/>
      <c r="F46" s="405"/>
      <c r="G46" s="404"/>
      <c r="H46" s="404"/>
      <c r="I46" s="404"/>
      <c r="J46" s="404"/>
      <c r="K46" s="404"/>
      <c r="L46" s="404"/>
      <c r="M46" s="403"/>
      <c r="N46" s="404"/>
      <c r="O46" s="404"/>
      <c r="P46" s="404"/>
      <c r="Q46" s="404"/>
    </row>
    <row r="47" spans="1:18" ht="13.35" customHeight="1">
      <c r="A47" s="404"/>
      <c r="B47" s="404"/>
      <c r="C47" s="404"/>
      <c r="D47" s="404"/>
      <c r="E47" s="404"/>
      <c r="F47" s="404"/>
      <c r="G47" s="404"/>
      <c r="H47" s="404"/>
      <c r="I47" s="404"/>
      <c r="J47" s="404"/>
      <c r="K47" s="404"/>
      <c r="L47" s="404"/>
      <c r="M47" s="372"/>
      <c r="N47" s="404"/>
      <c r="O47" s="404"/>
      <c r="P47" s="404"/>
      <c r="Q47" s="404"/>
      <c r="R47" s="402"/>
    </row>
  </sheetData>
  <mergeCells count="141">
    <mergeCell ref="A15:B15"/>
    <mergeCell ref="A18:B18"/>
    <mergeCell ref="A21:B21"/>
    <mergeCell ref="A24:B24"/>
    <mergeCell ref="N22:N24"/>
    <mergeCell ref="O22:R24"/>
    <mergeCell ref="A23:B23"/>
    <mergeCell ref="A13:B13"/>
    <mergeCell ref="G13:H15"/>
    <mergeCell ref="I13:I15"/>
    <mergeCell ref="J13:J15"/>
    <mergeCell ref="K13:K15"/>
    <mergeCell ref="L13:L15"/>
    <mergeCell ref="M13:M15"/>
    <mergeCell ref="N13:N15"/>
    <mergeCell ref="O13:R15"/>
    <mergeCell ref="A14:B14"/>
    <mergeCell ref="A16:B16"/>
    <mergeCell ref="G16:H18"/>
    <mergeCell ref="I16:I18"/>
    <mergeCell ref="J16:J18"/>
    <mergeCell ref="K16:K18"/>
    <mergeCell ref="L16:L18"/>
    <mergeCell ref="M16:M18"/>
    <mergeCell ref="M7:M9"/>
    <mergeCell ref="L7:L9"/>
    <mergeCell ref="K7:K9"/>
    <mergeCell ref="A5:F5"/>
    <mergeCell ref="A6:B6"/>
    <mergeCell ref="G6:H6"/>
    <mergeCell ref="O6:R6"/>
    <mergeCell ref="A10:B10"/>
    <mergeCell ref="G10:H12"/>
    <mergeCell ref="I10:I12"/>
    <mergeCell ref="J10:J12"/>
    <mergeCell ref="K10:K12"/>
    <mergeCell ref="L10:L12"/>
    <mergeCell ref="M10:M12"/>
    <mergeCell ref="N10:N12"/>
    <mergeCell ref="O10:R12"/>
    <mergeCell ref="A11:B11"/>
    <mergeCell ref="A8:B8"/>
    <mergeCell ref="J7:J9"/>
    <mergeCell ref="I7:I9"/>
    <mergeCell ref="G7:H9"/>
    <mergeCell ref="A7:B7"/>
    <mergeCell ref="A12:B12"/>
    <mergeCell ref="A9:B9"/>
    <mergeCell ref="N16:N18"/>
    <mergeCell ref="O16:R18"/>
    <mergeCell ref="A17:B17"/>
    <mergeCell ref="M19:M21"/>
    <mergeCell ref="A19:B19"/>
    <mergeCell ref="G19:H21"/>
    <mergeCell ref="I19:I21"/>
    <mergeCell ref="J19:J21"/>
    <mergeCell ref="K19:K21"/>
    <mergeCell ref="L19:L21"/>
    <mergeCell ref="N19:N21"/>
    <mergeCell ref="O19:R21"/>
    <mergeCell ref="A20:B20"/>
    <mergeCell ref="A22:B22"/>
    <mergeCell ref="G22:H24"/>
    <mergeCell ref="I22:I24"/>
    <mergeCell ref="J22:J24"/>
    <mergeCell ref="K22:K24"/>
    <mergeCell ref="L22:L24"/>
    <mergeCell ref="M22:M24"/>
    <mergeCell ref="A30:E30"/>
    <mergeCell ref="F30:R30"/>
    <mergeCell ref="A31:E31"/>
    <mergeCell ref="F31:R31"/>
    <mergeCell ref="A32:E32"/>
    <mergeCell ref="F32:L32"/>
    <mergeCell ref="A28:E28"/>
    <mergeCell ref="F28:R28"/>
    <mergeCell ref="A29:E29"/>
    <mergeCell ref="F29:R29"/>
    <mergeCell ref="A26:E27"/>
    <mergeCell ref="A35:B35"/>
    <mergeCell ref="C35:D35"/>
    <mergeCell ref="G35:H35"/>
    <mergeCell ref="I35:J35"/>
    <mergeCell ref="M35:N35"/>
    <mergeCell ref="O35:P35"/>
    <mergeCell ref="A34:B34"/>
    <mergeCell ref="C34:D34"/>
    <mergeCell ref="G34:H34"/>
    <mergeCell ref="I34:J34"/>
    <mergeCell ref="M34:N34"/>
    <mergeCell ref="O34:P34"/>
    <mergeCell ref="A37:B37"/>
    <mergeCell ref="C37:D37"/>
    <mergeCell ref="E37:F37"/>
    <mergeCell ref="G37:H37"/>
    <mergeCell ref="I37:J37"/>
    <mergeCell ref="K37:L37"/>
    <mergeCell ref="M37:N37"/>
    <mergeCell ref="A36:B36"/>
    <mergeCell ref="C36:D36"/>
    <mergeCell ref="E36:F36"/>
    <mergeCell ref="G36:H36"/>
    <mergeCell ref="I36:J36"/>
    <mergeCell ref="K36:L36"/>
    <mergeCell ref="C38:D38"/>
    <mergeCell ref="E38:F38"/>
    <mergeCell ref="G38:H38"/>
    <mergeCell ref="I38:J38"/>
    <mergeCell ref="K38:L38"/>
    <mergeCell ref="M38:N38"/>
    <mergeCell ref="O38:P38"/>
    <mergeCell ref="Q38:R38"/>
    <mergeCell ref="M36:N36"/>
    <mergeCell ref="O36:P36"/>
    <mergeCell ref="Q36:R36"/>
    <mergeCell ref="O37:P37"/>
    <mergeCell ref="Q37:R37"/>
    <mergeCell ref="N7:N9"/>
    <mergeCell ref="O7:R9"/>
    <mergeCell ref="F26:R26"/>
    <mergeCell ref="F27:R27"/>
    <mergeCell ref="M40:N40"/>
    <mergeCell ref="O40:P40"/>
    <mergeCell ref="Q40:R40"/>
    <mergeCell ref="A41:R41"/>
    <mergeCell ref="A40:B40"/>
    <mergeCell ref="C40:D40"/>
    <mergeCell ref="E40:F40"/>
    <mergeCell ref="G40:H40"/>
    <mergeCell ref="I40:J40"/>
    <mergeCell ref="K40:L40"/>
    <mergeCell ref="A39:B39"/>
    <mergeCell ref="C39:D39"/>
    <mergeCell ref="E39:F39"/>
    <mergeCell ref="G39:H39"/>
    <mergeCell ref="I39:J39"/>
    <mergeCell ref="K39:L39"/>
    <mergeCell ref="M39:N39"/>
    <mergeCell ref="O39:P39"/>
    <mergeCell ref="Q39:R39"/>
    <mergeCell ref="A38:B38"/>
  </mergeCells>
  <hyperlinks>
    <hyperlink ref="M45" r:id="rId1" xr:uid="{49861B4D-A8D2-43A1-B668-6C3E5798635A}"/>
    <hyperlink ref="A45" r:id="rId2" xr:uid="{03EE49E1-F8C3-46D9-BA75-B32133E8541B}"/>
    <hyperlink ref="G45" r:id="rId3" xr:uid="{E065B609-DB10-4706-90E8-13CF80801D6B}"/>
  </hyperlinks>
  <pageMargins left="0.7" right="0.7" top="0.75" bottom="0.75" header="0.3" footer="0.3"/>
  <pageSetup paperSize="9" orientation="portrait" r:id="rId4"/>
  <headerFooter>
    <oddFooter>&amp;L_x000D_&amp;1#&amp;"Calibri"&amp;10&amp;K000000 Sensitivity: Internal</oddFooter>
  </headerFooter>
  <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0E49-145C-4BA1-8FE1-0E339B51B0CD}">
  <sheetPr codeName="Sheet38">
    <tabColor rgb="FF0070C0"/>
    <pageSetUpPr fitToPage="1"/>
  </sheetPr>
  <dimension ref="A1:S56"/>
  <sheetViews>
    <sheetView zoomScaleNormal="100" workbookViewId="0">
      <selection activeCell="L19" sqref="L19:L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0" width="12.42578125" style="375" customWidth="1"/>
    <col min="11" max="17" width="12.5703125" style="375" customWidth="1"/>
    <col min="18" max="18" width="12.42578125" style="375" customWidth="1"/>
    <col min="19" max="16384" width="9.42578125" style="375"/>
  </cols>
  <sheetData>
    <row r="1" spans="1:19" s="367" customFormat="1" ht="25.35" customHeight="1"/>
    <row r="2" spans="1:19" s="389" customFormat="1" ht="25.35" customHeight="1">
      <c r="A2" s="388" t="s">
        <v>1690</v>
      </c>
      <c r="B2" s="390" t="s">
        <v>1514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9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9" s="367" customFormat="1" ht="25.35" customHeight="1">
      <c r="A4" s="376"/>
      <c r="B4" s="377"/>
      <c r="C4" s="378"/>
      <c r="D4" s="378"/>
      <c r="E4" s="378"/>
      <c r="F4" s="378"/>
      <c r="G4" s="445"/>
      <c r="H4" s="378"/>
      <c r="I4" s="378"/>
      <c r="J4" s="378"/>
      <c r="L4" s="379"/>
      <c r="M4" s="379"/>
      <c r="N4" s="379"/>
      <c r="O4" s="379"/>
      <c r="P4" s="379"/>
    </row>
    <row r="5" spans="1:19" s="119" customFormat="1" ht="25.35" customHeight="1" thickBot="1">
      <c r="A5" s="2118" t="s">
        <v>2563</v>
      </c>
      <c r="B5" s="2119"/>
      <c r="C5" s="2119"/>
      <c r="D5" s="2119"/>
      <c r="E5" s="2119"/>
      <c r="F5" s="2119"/>
      <c r="G5" s="2120"/>
      <c r="H5" s="2120"/>
    </row>
    <row r="6" spans="1:19" s="10" customFormat="1" ht="55.5" customHeight="1">
      <c r="A6" s="2121" t="s">
        <v>1692</v>
      </c>
      <c r="B6" s="2122"/>
      <c r="C6" s="123" t="s">
        <v>1693</v>
      </c>
      <c r="D6" s="123" t="s">
        <v>1694</v>
      </c>
      <c r="E6" s="123" t="s">
        <v>1695</v>
      </c>
      <c r="F6" s="123" t="s">
        <v>1696</v>
      </c>
      <c r="G6" s="2122" t="s">
        <v>1697</v>
      </c>
      <c r="H6" s="2122"/>
      <c r="I6" s="123" t="s">
        <v>1693</v>
      </c>
      <c r="J6" s="125" t="s">
        <v>2564</v>
      </c>
      <c r="K6" s="123" t="s">
        <v>2565</v>
      </c>
      <c r="L6" s="130"/>
      <c r="M6" s="130"/>
      <c r="N6" s="169"/>
      <c r="O6" s="170"/>
      <c r="P6" s="170"/>
      <c r="Q6" s="170"/>
      <c r="R6" s="171"/>
    </row>
    <row r="7" spans="1:19" s="10" customFormat="1" ht="14.1" customHeight="1">
      <c r="A7" s="2114" t="s">
        <v>1868</v>
      </c>
      <c r="B7" s="2115"/>
      <c r="C7" s="36" t="s">
        <v>1869</v>
      </c>
      <c r="D7" s="182" t="s">
        <v>1221</v>
      </c>
      <c r="E7" s="58">
        <v>45157</v>
      </c>
      <c r="F7" s="58">
        <v>45159</v>
      </c>
      <c r="G7" s="2108" t="s">
        <v>2261</v>
      </c>
      <c r="H7" s="2109"/>
      <c r="I7" s="2103" t="s">
        <v>2262</v>
      </c>
      <c r="J7" s="2103">
        <v>45180</v>
      </c>
      <c r="K7" s="2103">
        <v>45207</v>
      </c>
      <c r="L7" s="2153">
        <v>45081</v>
      </c>
      <c r="M7" s="2879">
        <v>44654</v>
      </c>
      <c r="N7" s="2844"/>
      <c r="O7" s="2845"/>
      <c r="P7" s="2845"/>
      <c r="Q7" s="2845"/>
      <c r="R7" s="2846"/>
      <c r="S7" s="215"/>
    </row>
    <row r="8" spans="1:19" s="10" customFormat="1" ht="14.1" customHeight="1">
      <c r="A8" s="2239" t="s">
        <v>2079</v>
      </c>
      <c r="B8" s="2240"/>
      <c r="C8" s="122" t="s">
        <v>2080</v>
      </c>
      <c r="D8" s="12" t="s">
        <v>661</v>
      </c>
      <c r="E8" s="161">
        <v>45158</v>
      </c>
      <c r="F8" s="161">
        <v>45160</v>
      </c>
      <c r="G8" s="2110"/>
      <c r="H8" s="2111"/>
      <c r="I8" s="2104"/>
      <c r="J8" s="2104"/>
      <c r="K8" s="2104"/>
      <c r="L8" s="2154"/>
      <c r="M8" s="2880"/>
      <c r="N8" s="2847"/>
      <c r="O8" s="2848"/>
      <c r="P8" s="2848"/>
      <c r="Q8" s="2848"/>
      <c r="R8" s="2849"/>
    </row>
    <row r="9" spans="1:19" s="10" customFormat="1" ht="14.1" customHeight="1">
      <c r="A9" s="2842"/>
      <c r="B9" s="2843"/>
      <c r="C9" s="56"/>
      <c r="D9" s="87"/>
      <c r="E9" s="55"/>
      <c r="F9" s="55"/>
      <c r="G9" s="2112"/>
      <c r="H9" s="2113"/>
      <c r="I9" s="2105"/>
      <c r="J9" s="2105"/>
      <c r="K9" s="2105"/>
      <c r="L9" s="2155"/>
      <c r="M9" s="2881"/>
      <c r="N9" s="2850"/>
      <c r="O9" s="2851"/>
      <c r="P9" s="2851"/>
      <c r="Q9" s="2851"/>
      <c r="R9" s="2852"/>
    </row>
    <row r="10" spans="1:19" s="10" customFormat="1" ht="14.1" customHeight="1">
      <c r="A10" s="2114" t="s">
        <v>1868</v>
      </c>
      <c r="B10" s="2115"/>
      <c r="C10" s="36" t="s">
        <v>1874</v>
      </c>
      <c r="D10" s="182" t="s">
        <v>1221</v>
      </c>
      <c r="E10" s="58">
        <f>E7+7</f>
        <v>45164</v>
      </c>
      <c r="F10" s="58">
        <f>F7+7</f>
        <v>45166</v>
      </c>
      <c r="G10" s="2108" t="s">
        <v>2263</v>
      </c>
      <c r="H10" s="2109"/>
      <c r="I10" s="2103" t="s">
        <v>2264</v>
      </c>
      <c r="J10" s="2103">
        <f>J7+7</f>
        <v>45187</v>
      </c>
      <c r="K10" s="2103">
        <f>K7+7</f>
        <v>45214</v>
      </c>
      <c r="L10" s="2153">
        <f>+L7+7</f>
        <v>45088</v>
      </c>
      <c r="M10" s="2296">
        <f>+M7+7</f>
        <v>44661</v>
      </c>
      <c r="N10" s="2844"/>
      <c r="O10" s="2845"/>
      <c r="P10" s="2845"/>
      <c r="Q10" s="2845"/>
      <c r="R10" s="2846"/>
    </row>
    <row r="11" spans="1:19" s="10" customFormat="1" ht="14.1" customHeight="1">
      <c r="A11" s="2239" t="s">
        <v>2089</v>
      </c>
      <c r="B11" s="2240"/>
      <c r="C11" s="122" t="s">
        <v>2080</v>
      </c>
      <c r="D11" s="12" t="s">
        <v>661</v>
      </c>
      <c r="E11" s="161">
        <v>45162</v>
      </c>
      <c r="F11" s="1042">
        <v>45164</v>
      </c>
      <c r="G11" s="2110"/>
      <c r="H11" s="2111"/>
      <c r="I11" s="2104"/>
      <c r="J11" s="2104"/>
      <c r="K11" s="2104"/>
      <c r="L11" s="2154"/>
      <c r="M11" s="2297"/>
      <c r="N11" s="2847"/>
      <c r="O11" s="2848"/>
      <c r="P11" s="2848"/>
      <c r="Q11" s="2848"/>
      <c r="R11" s="2849"/>
    </row>
    <row r="12" spans="1:19" s="10" customFormat="1" ht="14.1" customHeight="1">
      <c r="A12" s="2842"/>
      <c r="B12" s="2843"/>
      <c r="C12" s="56"/>
      <c r="D12" s="181"/>
      <c r="E12" s="55"/>
      <c r="F12" s="55"/>
      <c r="G12" s="2112"/>
      <c r="H12" s="2113"/>
      <c r="I12" s="2105"/>
      <c r="J12" s="2105"/>
      <c r="K12" s="2105"/>
      <c r="L12" s="2155"/>
      <c r="M12" s="2298"/>
      <c r="N12" s="2850"/>
      <c r="O12" s="2851"/>
      <c r="P12" s="2851"/>
      <c r="Q12" s="2851"/>
      <c r="R12" s="2852"/>
    </row>
    <row r="13" spans="1:19" s="10" customFormat="1" ht="14.1" customHeight="1">
      <c r="A13" s="2114" t="s">
        <v>1868</v>
      </c>
      <c r="B13" s="2115"/>
      <c r="C13" s="36" t="s">
        <v>1879</v>
      </c>
      <c r="D13" s="179" t="s">
        <v>1221</v>
      </c>
      <c r="E13" s="161">
        <f>E10+7</f>
        <v>45171</v>
      </c>
      <c r="F13" s="161">
        <f>F10+7</f>
        <v>45173</v>
      </c>
      <c r="G13" s="2108" t="s">
        <v>2265</v>
      </c>
      <c r="H13" s="2109"/>
      <c r="I13" s="2103" t="s">
        <v>2266</v>
      </c>
      <c r="J13" s="2103">
        <f>J10+7</f>
        <v>45194</v>
      </c>
      <c r="K13" s="2103">
        <f t="shared" ref="K13" si="0">K10+7</f>
        <v>45221</v>
      </c>
      <c r="L13" s="2297">
        <f>+L10+7</f>
        <v>45095</v>
      </c>
      <c r="M13" s="2275">
        <f>+M10+7</f>
        <v>44668</v>
      </c>
      <c r="N13" s="2847"/>
      <c r="O13" s="2848"/>
      <c r="P13" s="2848"/>
      <c r="Q13" s="2848"/>
      <c r="R13" s="2849"/>
    </row>
    <row r="14" spans="1:19" s="10" customFormat="1" ht="14.1" customHeight="1">
      <c r="A14" s="2239" t="s">
        <v>2090</v>
      </c>
      <c r="B14" s="2240"/>
      <c r="C14" s="122" t="s">
        <v>2091</v>
      </c>
      <c r="D14" s="168" t="s">
        <v>661</v>
      </c>
      <c r="E14" s="161">
        <f>E11+7</f>
        <v>45169</v>
      </c>
      <c r="F14" s="1042">
        <f>F11+7</f>
        <v>45171</v>
      </c>
      <c r="G14" s="2110"/>
      <c r="H14" s="2111"/>
      <c r="I14" s="2104"/>
      <c r="J14" s="2104"/>
      <c r="K14" s="2104"/>
      <c r="L14" s="2297"/>
      <c r="M14" s="2275"/>
      <c r="N14" s="2847"/>
      <c r="O14" s="2848"/>
      <c r="P14" s="2848"/>
      <c r="Q14" s="2848"/>
      <c r="R14" s="2849"/>
    </row>
    <row r="15" spans="1:19" s="10" customFormat="1" ht="14.1" customHeight="1">
      <c r="A15" s="2842"/>
      <c r="B15" s="2843"/>
      <c r="C15" s="56"/>
      <c r="D15" s="55"/>
      <c r="E15" s="55"/>
      <c r="F15" s="55"/>
      <c r="G15" s="2112"/>
      <c r="H15" s="2113"/>
      <c r="I15" s="2105"/>
      <c r="J15" s="2105"/>
      <c r="K15" s="2105"/>
      <c r="L15" s="2298"/>
      <c r="M15" s="2276"/>
      <c r="N15" s="2850"/>
      <c r="O15" s="2851"/>
      <c r="P15" s="2851"/>
      <c r="Q15" s="2851"/>
      <c r="R15" s="2852"/>
    </row>
    <row r="16" spans="1:19" s="10" customFormat="1" ht="14.1" customHeight="1">
      <c r="A16" s="2114" t="s">
        <v>1868</v>
      </c>
      <c r="B16" s="2115"/>
      <c r="C16" s="36" t="s">
        <v>1884</v>
      </c>
      <c r="D16" s="182" t="s">
        <v>1221</v>
      </c>
      <c r="E16" s="161">
        <f>E13+7</f>
        <v>45178</v>
      </c>
      <c r="F16" s="161">
        <f>F13+7</f>
        <v>45180</v>
      </c>
      <c r="G16" s="2108" t="s">
        <v>2267</v>
      </c>
      <c r="H16" s="2109"/>
      <c r="I16" s="2103" t="s">
        <v>2262</v>
      </c>
      <c r="J16" s="2103">
        <f t="shared" ref="J16:K16" si="1">J13+7</f>
        <v>45201</v>
      </c>
      <c r="K16" s="2103">
        <f t="shared" si="1"/>
        <v>45228</v>
      </c>
      <c r="L16" s="2154">
        <f t="shared" ref="L16" si="2">L13+7</f>
        <v>45102</v>
      </c>
      <c r="M16" s="2275">
        <f t="shared" ref="M16" si="3">M13+7</f>
        <v>44675</v>
      </c>
      <c r="N16" s="2847"/>
      <c r="O16" s="2848"/>
      <c r="P16" s="2848"/>
      <c r="Q16" s="2848"/>
      <c r="R16" s="2849"/>
    </row>
    <row r="17" spans="1:18" s="10" customFormat="1" ht="14.1" customHeight="1">
      <c r="A17" s="2239" t="s">
        <v>2092</v>
      </c>
      <c r="B17" s="2240"/>
      <c r="C17" s="122" t="s">
        <v>2093</v>
      </c>
      <c r="D17" s="12" t="s">
        <v>661</v>
      </c>
      <c r="E17" s="161">
        <f>E14+7</f>
        <v>45176</v>
      </c>
      <c r="F17" s="1042">
        <f>F14+7</f>
        <v>45178</v>
      </c>
      <c r="G17" s="2110"/>
      <c r="H17" s="2111"/>
      <c r="I17" s="2104"/>
      <c r="J17" s="2104"/>
      <c r="K17" s="2104"/>
      <c r="L17" s="2154"/>
      <c r="M17" s="2275"/>
      <c r="N17" s="2847"/>
      <c r="O17" s="2848"/>
      <c r="P17" s="2848"/>
      <c r="Q17" s="2848"/>
      <c r="R17" s="2849"/>
    </row>
    <row r="18" spans="1:18" s="10" customFormat="1" ht="14.1" customHeight="1">
      <c r="A18" s="2842"/>
      <c r="B18" s="2843"/>
      <c r="C18" s="56"/>
      <c r="D18" s="88"/>
      <c r="E18" s="177"/>
      <c r="F18" s="177"/>
      <c r="G18" s="2112"/>
      <c r="H18" s="2113"/>
      <c r="I18" s="2105"/>
      <c r="J18" s="2105"/>
      <c r="K18" s="2105"/>
      <c r="L18" s="2154"/>
      <c r="M18" s="2275"/>
      <c r="N18" s="2850"/>
      <c r="O18" s="2851"/>
      <c r="P18" s="2851"/>
      <c r="Q18" s="2851"/>
      <c r="R18" s="2852"/>
    </row>
    <row r="19" spans="1:18" s="10" customFormat="1" ht="14.1" customHeight="1">
      <c r="A19" s="2114" t="s">
        <v>1868</v>
      </c>
      <c r="B19" s="2115"/>
      <c r="C19" s="36" t="s">
        <v>1889</v>
      </c>
      <c r="D19" s="179" t="s">
        <v>1221</v>
      </c>
      <c r="E19" s="58">
        <f>E16+7</f>
        <v>45185</v>
      </c>
      <c r="F19" s="58">
        <f>F16+7</f>
        <v>45187</v>
      </c>
      <c r="G19" s="2108" t="s">
        <v>2268</v>
      </c>
      <c r="H19" s="2109"/>
      <c r="I19" s="2103" t="s">
        <v>2269</v>
      </c>
      <c r="J19" s="2103">
        <f t="shared" ref="J19:K19" si="4">J16+7</f>
        <v>45208</v>
      </c>
      <c r="K19" s="2103">
        <f t="shared" si="4"/>
        <v>45235</v>
      </c>
      <c r="L19" s="2153">
        <f t="shared" ref="L19" si="5">L16+7</f>
        <v>45109</v>
      </c>
      <c r="M19" s="2296">
        <f t="shared" ref="M19" si="6">M16+7</f>
        <v>44682</v>
      </c>
      <c r="N19" s="2844"/>
      <c r="O19" s="2845"/>
      <c r="P19" s="2845"/>
      <c r="Q19" s="2845"/>
      <c r="R19" s="2846"/>
    </row>
    <row r="20" spans="1:18" s="10" customFormat="1" ht="12" customHeight="1">
      <c r="A20" s="2239" t="s">
        <v>2566</v>
      </c>
      <c r="B20" s="2240"/>
      <c r="C20" s="122" t="s">
        <v>2095</v>
      </c>
      <c r="D20" s="168" t="s">
        <v>661</v>
      </c>
      <c r="E20" s="161">
        <f>E17+7</f>
        <v>45183</v>
      </c>
      <c r="F20" s="1042">
        <f>F17+7</f>
        <v>45185</v>
      </c>
      <c r="G20" s="2110"/>
      <c r="H20" s="2111"/>
      <c r="I20" s="2104"/>
      <c r="J20" s="2104"/>
      <c r="K20" s="2104"/>
      <c r="L20" s="2154"/>
      <c r="M20" s="2297"/>
      <c r="N20" s="2847"/>
      <c r="O20" s="2848"/>
      <c r="P20" s="2848"/>
      <c r="Q20" s="2848"/>
      <c r="R20" s="2849"/>
    </row>
    <row r="21" spans="1:18" s="10" customFormat="1" ht="14.1" customHeight="1">
      <c r="A21" s="2842"/>
      <c r="B21" s="2843"/>
      <c r="C21" s="56"/>
      <c r="D21" s="181"/>
      <c r="E21" s="55"/>
      <c r="F21" s="55"/>
      <c r="G21" s="2112"/>
      <c r="H21" s="2113"/>
      <c r="I21" s="2105"/>
      <c r="J21" s="2105"/>
      <c r="K21" s="2105"/>
      <c r="L21" s="2155"/>
      <c r="M21" s="2298"/>
      <c r="N21" s="2850"/>
      <c r="O21" s="2851"/>
      <c r="P21" s="2851"/>
      <c r="Q21" s="2851"/>
      <c r="R21" s="2852"/>
    </row>
    <row r="22" spans="1:18" s="10" customFormat="1" ht="14.1" customHeight="1">
      <c r="A22" s="2191" t="s">
        <v>1868</v>
      </c>
      <c r="B22" s="2192"/>
      <c r="C22" s="36" t="s">
        <v>1894</v>
      </c>
      <c r="D22" s="179" t="s">
        <v>1221</v>
      </c>
      <c r="E22" s="58">
        <f>E19+7</f>
        <v>45192</v>
      </c>
      <c r="F22" s="58">
        <f>F19+7</f>
        <v>45194</v>
      </c>
      <c r="G22" s="2833" t="s">
        <v>2567</v>
      </c>
      <c r="H22" s="2834"/>
      <c r="I22" s="2839" t="s">
        <v>2298</v>
      </c>
      <c r="J22" s="2103">
        <f t="shared" ref="J22:K22" si="7">J19+7</f>
        <v>45215</v>
      </c>
      <c r="K22" s="2103">
        <f t="shared" si="7"/>
        <v>45242</v>
      </c>
      <c r="L22" s="2853">
        <f t="shared" ref="L22:M22" si="8">L19+7</f>
        <v>45116</v>
      </c>
      <c r="M22" s="2274">
        <f t="shared" si="8"/>
        <v>44689</v>
      </c>
      <c r="N22" s="2844"/>
      <c r="O22" s="2845"/>
      <c r="P22" s="2845"/>
      <c r="Q22" s="2845"/>
      <c r="R22" s="2846"/>
    </row>
    <row r="23" spans="1:18" s="10" customFormat="1" ht="14.1" customHeight="1">
      <c r="A23" s="2239" t="s">
        <v>2075</v>
      </c>
      <c r="B23" s="2240"/>
      <c r="C23" s="122" t="s">
        <v>2096</v>
      </c>
      <c r="D23" s="12" t="s">
        <v>661</v>
      </c>
      <c r="E23" s="161">
        <f>E20+7</f>
        <v>45190</v>
      </c>
      <c r="F23" s="1042">
        <f>F20+7</f>
        <v>45192</v>
      </c>
      <c r="G23" s="2835"/>
      <c r="H23" s="2836"/>
      <c r="I23" s="2840"/>
      <c r="J23" s="2104"/>
      <c r="K23" s="2104"/>
      <c r="L23" s="2854"/>
      <c r="M23" s="2275"/>
      <c r="N23" s="2847"/>
      <c r="O23" s="2848"/>
      <c r="P23" s="2848"/>
      <c r="Q23" s="2848"/>
      <c r="R23" s="2849"/>
    </row>
    <row r="24" spans="1:18" s="10" customFormat="1" ht="14.1" customHeight="1">
      <c r="A24" s="2842"/>
      <c r="B24" s="2843"/>
      <c r="C24" s="56"/>
      <c r="D24" s="181"/>
      <c r="E24" s="181"/>
      <c r="F24" s="181"/>
      <c r="G24" s="2837"/>
      <c r="H24" s="2838"/>
      <c r="I24" s="2841"/>
      <c r="J24" s="2105"/>
      <c r="K24" s="2105"/>
      <c r="L24" s="2855"/>
      <c r="M24" s="2276"/>
      <c r="N24" s="2850"/>
      <c r="O24" s="2851"/>
      <c r="P24" s="2851"/>
      <c r="Q24" s="2851"/>
      <c r="R24" s="2852"/>
    </row>
    <row r="25" spans="1:18" s="10" customFormat="1" ht="14.1" customHeight="1">
      <c r="A25" s="63"/>
      <c r="B25" s="62"/>
      <c r="C25" s="26"/>
      <c r="D25" s="26"/>
      <c r="E25" s="26"/>
      <c r="F25" s="26"/>
      <c r="G25" s="62"/>
      <c r="H25" s="62"/>
      <c r="I25" s="26"/>
      <c r="J25" s="64"/>
      <c r="K25" s="64"/>
      <c r="L25" s="64"/>
      <c r="M25" s="64"/>
      <c r="N25" s="64"/>
      <c r="O25" s="26"/>
      <c r="P25" s="64"/>
      <c r="Q25" s="64"/>
      <c r="R25" s="59"/>
    </row>
    <row r="26" spans="1:18" s="10" customFormat="1" ht="14.1" customHeight="1">
      <c r="A26" s="2147" t="s">
        <v>2568</v>
      </c>
      <c r="B26" s="2148"/>
      <c r="C26" s="2148"/>
      <c r="D26" s="2148"/>
      <c r="E26" s="2149"/>
      <c r="F26" s="2168" t="s">
        <v>2569</v>
      </c>
      <c r="G26" s="2169"/>
      <c r="H26" s="2169"/>
      <c r="I26" s="2169"/>
      <c r="J26" s="2169"/>
      <c r="K26" s="2169"/>
      <c r="L26" s="2169"/>
      <c r="M26" s="2169"/>
      <c r="N26" s="2169"/>
      <c r="O26" s="2169"/>
      <c r="P26" s="2169"/>
      <c r="Q26" s="2169"/>
      <c r="R26" s="2170"/>
    </row>
    <row r="27" spans="1:18" s="10" customFormat="1" ht="14.85" customHeight="1">
      <c r="A27" s="2057"/>
      <c r="B27" s="1953"/>
      <c r="C27" s="1953"/>
      <c r="D27" s="1953"/>
      <c r="E27" s="1954"/>
      <c r="F27" s="1990" t="s">
        <v>2320</v>
      </c>
      <c r="G27" s="1991"/>
      <c r="H27" s="1991"/>
      <c r="I27" s="1991"/>
      <c r="J27" s="1991"/>
      <c r="K27" s="1991"/>
      <c r="L27" s="1991"/>
      <c r="M27" s="1991"/>
      <c r="N27" s="1991"/>
      <c r="O27" s="1991"/>
      <c r="P27" s="1991"/>
      <c r="Q27" s="1991"/>
      <c r="R27" s="1992"/>
    </row>
    <row r="28" spans="1:18" s="10" customFormat="1" ht="14.85" customHeight="1">
      <c r="A28" s="2147"/>
      <c r="B28" s="2148"/>
      <c r="C28" s="2148"/>
      <c r="D28" s="2148"/>
      <c r="E28" s="2149"/>
      <c r="F28" s="1990"/>
      <c r="G28" s="1991"/>
      <c r="H28" s="1991"/>
      <c r="I28" s="1991"/>
      <c r="J28" s="1991"/>
      <c r="K28" s="1991"/>
      <c r="L28" s="1991"/>
      <c r="M28" s="1991"/>
      <c r="N28" s="1991"/>
      <c r="O28" s="1991"/>
      <c r="P28" s="1991"/>
      <c r="Q28" s="1991"/>
      <c r="R28" s="1992"/>
    </row>
    <row r="29" spans="1:18" s="10" customFormat="1" ht="14.85" customHeight="1">
      <c r="A29" s="2147"/>
      <c r="B29" s="2148"/>
      <c r="C29" s="2148"/>
      <c r="D29" s="2148"/>
      <c r="E29" s="2149"/>
      <c r="F29" s="2168"/>
      <c r="G29" s="2169"/>
      <c r="H29" s="2169"/>
      <c r="I29" s="2169"/>
      <c r="J29" s="2169"/>
      <c r="K29" s="2169"/>
      <c r="L29" s="2169"/>
      <c r="M29" s="2169"/>
      <c r="N29" s="2169"/>
      <c r="O29" s="2169"/>
      <c r="P29" s="2169"/>
      <c r="Q29" s="2169"/>
      <c r="R29" s="2170"/>
    </row>
    <row r="30" spans="1:18" s="10" customFormat="1" ht="14.85" customHeight="1">
      <c r="A30" s="2147"/>
      <c r="B30" s="2148"/>
      <c r="C30" s="2148"/>
      <c r="D30" s="2148"/>
      <c r="E30" s="2149"/>
      <c r="F30" s="26"/>
      <c r="G30" s="62"/>
      <c r="H30" s="62"/>
      <c r="I30" s="60"/>
      <c r="J30" s="148"/>
      <c r="K30" s="148"/>
      <c r="L30" s="149" t="s">
        <v>2147</v>
      </c>
      <c r="M30" s="149" t="s">
        <v>2148</v>
      </c>
      <c r="N30" s="149" t="s">
        <v>2149</v>
      </c>
      <c r="O30" s="149" t="s">
        <v>1745</v>
      </c>
      <c r="P30" s="149" t="s">
        <v>2150</v>
      </c>
      <c r="Q30" s="119" t="s">
        <v>2151</v>
      </c>
      <c r="R30" s="59"/>
    </row>
    <row r="31" spans="1:18" s="10" customFormat="1" ht="14.85" customHeight="1">
      <c r="A31" s="2147"/>
      <c r="B31" s="2148"/>
      <c r="C31" s="2148"/>
      <c r="D31" s="2148"/>
      <c r="E31" s="2149"/>
      <c r="F31" s="26"/>
      <c r="G31" s="62"/>
      <c r="H31" s="62"/>
      <c r="I31" s="33"/>
      <c r="J31" s="845" t="s">
        <v>2152</v>
      </c>
      <c r="K31" s="31"/>
      <c r="L31" s="31" t="s">
        <v>1747</v>
      </c>
      <c r="M31" s="31" t="s">
        <v>1747</v>
      </c>
      <c r="N31" s="31" t="s">
        <v>1747</v>
      </c>
      <c r="O31" s="31" t="s">
        <v>1747</v>
      </c>
      <c r="P31" s="31" t="s">
        <v>2192</v>
      </c>
      <c r="Q31" s="31" t="s">
        <v>2155</v>
      </c>
      <c r="R31" s="59"/>
    </row>
    <row r="32" spans="1:18" s="10" customFormat="1" ht="14.85" customHeight="1">
      <c r="A32" s="61"/>
      <c r="B32" s="62"/>
      <c r="C32" s="26"/>
      <c r="D32" s="26"/>
      <c r="E32" s="26"/>
      <c r="F32" s="26"/>
      <c r="G32" s="62"/>
      <c r="H32" s="62"/>
      <c r="I32" s="26"/>
      <c r="J32" s="846" t="s">
        <v>2156</v>
      </c>
      <c r="K32" s="31"/>
      <c r="L32" s="31" t="s">
        <v>1749</v>
      </c>
      <c r="M32" s="31" t="s">
        <v>1749</v>
      </c>
      <c r="N32" s="31" t="s">
        <v>1749</v>
      </c>
      <c r="O32" s="31" t="s">
        <v>1750</v>
      </c>
      <c r="R32" s="59"/>
    </row>
    <row r="33" spans="1:18" s="10" customFormat="1" ht="14.85" customHeight="1">
      <c r="A33" s="61"/>
      <c r="B33" s="62"/>
      <c r="C33" s="26"/>
      <c r="D33" s="26"/>
      <c r="E33" s="26"/>
      <c r="F33" s="26"/>
      <c r="G33" s="62"/>
      <c r="H33" s="62"/>
      <c r="I33" s="26"/>
      <c r="J33" s="41"/>
      <c r="K33" s="31"/>
      <c r="L33" s="31"/>
      <c r="M33" s="31"/>
      <c r="N33" s="31"/>
      <c r="O33" s="31"/>
      <c r="P33" s="31"/>
      <c r="Q33" s="31"/>
      <c r="R33" s="59"/>
    </row>
    <row r="34" spans="1:18" s="10" customFormat="1" ht="14.1" customHeight="1">
      <c r="A34" s="1959" t="s">
        <v>1751</v>
      </c>
      <c r="B34" s="1960"/>
      <c r="C34" s="2877" t="s">
        <v>2081</v>
      </c>
      <c r="D34" s="2878"/>
      <c r="E34" s="14"/>
      <c r="F34" s="14"/>
      <c r="G34" s="126" t="s">
        <v>1751</v>
      </c>
      <c r="H34" s="2873" t="s">
        <v>1222</v>
      </c>
      <c r="I34" s="2873"/>
      <c r="J34" s="14"/>
      <c r="K34" s="14"/>
      <c r="L34" s="2872" t="s">
        <v>1751</v>
      </c>
      <c r="M34" s="2874"/>
      <c r="N34" s="2830" t="s">
        <v>2570</v>
      </c>
      <c r="O34" s="2831"/>
      <c r="P34" s="2831"/>
      <c r="Q34" s="2831"/>
      <c r="R34" s="2832"/>
    </row>
    <row r="35" spans="1:18" s="10" customFormat="1" ht="14.1" customHeight="1">
      <c r="A35" s="1959" t="s">
        <v>1754</v>
      </c>
      <c r="B35" s="1960"/>
      <c r="C35" s="2558">
        <v>2836</v>
      </c>
      <c r="D35" s="2240"/>
      <c r="E35" s="982" t="s">
        <v>2571</v>
      </c>
      <c r="F35" s="45" t="s">
        <v>2158</v>
      </c>
      <c r="G35" s="126" t="s">
        <v>1754</v>
      </c>
      <c r="H35" s="1966">
        <v>5701</v>
      </c>
      <c r="I35" s="1967"/>
      <c r="J35" s="100" t="s">
        <v>1755</v>
      </c>
      <c r="K35" s="20" t="s">
        <v>1757</v>
      </c>
      <c r="L35" s="2872" t="s">
        <v>1754</v>
      </c>
      <c r="M35" s="2015"/>
      <c r="N35" s="2875">
        <v>2836</v>
      </c>
      <c r="O35" s="2876"/>
      <c r="P35" s="1043" t="s">
        <v>1755</v>
      </c>
      <c r="Q35" s="2870" t="s">
        <v>2158</v>
      </c>
      <c r="R35" s="2871"/>
    </row>
    <row r="36" spans="1:18" s="380" customFormat="1" ht="14.1" customHeight="1">
      <c r="A36" s="1959" t="s">
        <v>1758</v>
      </c>
      <c r="B36" s="1960"/>
      <c r="C36" s="1961" t="s">
        <v>1759</v>
      </c>
      <c r="D36" s="1962"/>
      <c r="E36" s="1963" t="s">
        <v>1760</v>
      </c>
      <c r="F36" s="1964"/>
      <c r="G36" s="126" t="s">
        <v>1758</v>
      </c>
      <c r="H36" s="1963" t="s">
        <v>1759</v>
      </c>
      <c r="I36" s="1974"/>
      <c r="J36" s="1963" t="s">
        <v>1760</v>
      </c>
      <c r="K36" s="1998"/>
      <c r="L36" s="2872" t="s">
        <v>1758</v>
      </c>
      <c r="M36" s="2015"/>
      <c r="N36" s="1963" t="s">
        <v>1759</v>
      </c>
      <c r="O36" s="1974"/>
      <c r="P36" s="1963" t="s">
        <v>1760</v>
      </c>
      <c r="Q36" s="1998"/>
      <c r="R36" s="1999"/>
    </row>
    <row r="37" spans="1:18" s="380" customFormat="1" ht="14.1" customHeight="1">
      <c r="A37" s="1955" t="s">
        <v>1750</v>
      </c>
      <c r="B37" s="1956"/>
      <c r="C37" s="2134" t="s">
        <v>1908</v>
      </c>
      <c r="D37" s="2135"/>
      <c r="E37" s="2864" t="s">
        <v>1739</v>
      </c>
      <c r="F37" s="2856"/>
      <c r="G37" s="127"/>
      <c r="H37" s="1975" t="s">
        <v>1739</v>
      </c>
      <c r="I37" s="1976"/>
      <c r="J37" s="1975" t="s">
        <v>2159</v>
      </c>
      <c r="K37" s="2865"/>
      <c r="L37" s="2863" t="s">
        <v>1750</v>
      </c>
      <c r="M37" s="2008"/>
      <c r="N37" s="2858" t="s">
        <v>2098</v>
      </c>
      <c r="O37" s="2866"/>
      <c r="P37" s="2868" t="s">
        <v>1739</v>
      </c>
      <c r="Q37" s="2866"/>
      <c r="R37" s="2869"/>
    </row>
    <row r="38" spans="1:18" s="380" customFormat="1" ht="14.1" customHeight="1">
      <c r="A38" s="1955" t="s">
        <v>1741</v>
      </c>
      <c r="B38" s="1956"/>
      <c r="C38" s="2134" t="s">
        <v>1908</v>
      </c>
      <c r="D38" s="2135"/>
      <c r="E38" s="2864" t="s">
        <v>2083</v>
      </c>
      <c r="F38" s="2856"/>
      <c r="G38" s="127"/>
      <c r="H38" s="1975" t="s">
        <v>1739</v>
      </c>
      <c r="I38" s="1976"/>
      <c r="J38" s="1975" t="s">
        <v>1739</v>
      </c>
      <c r="K38" s="2865"/>
      <c r="L38" s="2863" t="s">
        <v>1741</v>
      </c>
      <c r="M38" s="2008"/>
      <c r="N38" s="2858" t="s">
        <v>2098</v>
      </c>
      <c r="O38" s="2866"/>
      <c r="P38" s="2867" t="s">
        <v>2100</v>
      </c>
      <c r="Q38" s="2861"/>
      <c r="R38" s="2862"/>
    </row>
    <row r="39" spans="1:18" s="380" customFormat="1" ht="14.1" customHeight="1">
      <c r="A39" s="1977" t="s">
        <v>1749</v>
      </c>
      <c r="B39" s="2857"/>
      <c r="C39" s="2009" t="s">
        <v>1739</v>
      </c>
      <c r="D39" s="2010"/>
      <c r="E39" s="2134" t="s">
        <v>2082</v>
      </c>
      <c r="F39" s="2856"/>
      <c r="G39" s="104"/>
      <c r="H39" s="1975" t="s">
        <v>1739</v>
      </c>
      <c r="I39" s="1976"/>
      <c r="J39" s="1975" t="s">
        <v>1739</v>
      </c>
      <c r="K39" s="1976"/>
      <c r="L39" s="2863" t="s">
        <v>1749</v>
      </c>
      <c r="M39" s="2008"/>
      <c r="N39" s="2858" t="s">
        <v>1739</v>
      </c>
      <c r="O39" s="2859"/>
      <c r="P39" s="2860" t="s">
        <v>2304</v>
      </c>
      <c r="Q39" s="2861"/>
      <c r="R39" s="2862"/>
    </row>
    <row r="40" spans="1:18" s="380" customFormat="1" ht="14.1" customHeight="1">
      <c r="A40" s="1979" t="s">
        <v>662</v>
      </c>
      <c r="B40" s="1956"/>
      <c r="C40" s="2009" t="s">
        <v>1739</v>
      </c>
      <c r="D40" s="2010"/>
      <c r="E40" s="2134" t="s">
        <v>1914</v>
      </c>
      <c r="F40" s="2856"/>
      <c r="G40" s="127"/>
      <c r="H40" s="1975" t="s">
        <v>1739</v>
      </c>
      <c r="I40" s="1976"/>
      <c r="J40" s="1975" t="s">
        <v>1739</v>
      </c>
      <c r="K40" s="1976"/>
      <c r="L40" s="2007" t="s">
        <v>662</v>
      </c>
      <c r="M40" s="2008"/>
      <c r="N40" s="2858" t="s">
        <v>1739</v>
      </c>
      <c r="O40" s="2859"/>
      <c r="P40" s="2860" t="s">
        <v>2195</v>
      </c>
      <c r="Q40" s="2861"/>
      <c r="R40" s="2862"/>
    </row>
    <row r="41" spans="1:18" s="380" customFormat="1" ht="14.1" customHeight="1">
      <c r="A41" s="1955"/>
      <c r="B41" s="1956"/>
      <c r="C41" s="2009" t="s">
        <v>1739</v>
      </c>
      <c r="D41" s="2010"/>
      <c r="E41" s="2135" t="s">
        <v>1739</v>
      </c>
      <c r="F41" s="2856"/>
      <c r="G41" s="127"/>
      <c r="H41" s="1975" t="s">
        <v>1739</v>
      </c>
      <c r="I41" s="1976"/>
      <c r="J41" s="1975" t="s">
        <v>1739</v>
      </c>
      <c r="K41" s="1976"/>
      <c r="L41" s="2007"/>
      <c r="M41" s="2008"/>
      <c r="N41" s="2858" t="s">
        <v>1739</v>
      </c>
      <c r="O41" s="2859"/>
      <c r="P41" s="2860" t="s">
        <v>1739</v>
      </c>
      <c r="Q41" s="2861"/>
      <c r="R41" s="2862"/>
    </row>
    <row r="42" spans="1:18" s="367" customFormat="1" ht="15">
      <c r="A42" s="1970" t="s">
        <v>1770</v>
      </c>
      <c r="B42" s="1971"/>
      <c r="C42" s="1971"/>
      <c r="D42" s="1971"/>
      <c r="E42" s="1971"/>
      <c r="F42" s="1971"/>
      <c r="G42" s="1971"/>
      <c r="H42" s="1971"/>
      <c r="I42" s="1971"/>
      <c r="J42" s="1971"/>
      <c r="K42" s="1971"/>
      <c r="L42" s="1971"/>
      <c r="M42" s="1971"/>
      <c r="N42" s="1971"/>
      <c r="O42" s="1971"/>
      <c r="P42" s="1971"/>
      <c r="Q42" s="1971"/>
      <c r="R42" s="1971"/>
    </row>
    <row r="43" spans="1:18" s="367" customFormat="1" ht="11.25"/>
    <row r="44" spans="1:18" s="367" customFormat="1" ht="11.25">
      <c r="A44" s="368" t="s">
        <v>1771</v>
      </c>
      <c r="B44" s="369"/>
      <c r="C44" s="369"/>
      <c r="D44" s="369"/>
      <c r="E44" s="369"/>
      <c r="F44" s="369"/>
      <c r="G44" s="369"/>
      <c r="H44" s="369"/>
      <c r="I44" s="369"/>
      <c r="J44" s="368"/>
      <c r="K44" s="369"/>
      <c r="L44" s="369"/>
      <c r="M44" s="369"/>
      <c r="N44" s="369"/>
      <c r="O44" s="369"/>
      <c r="P44" s="369"/>
      <c r="Q44" s="369"/>
    </row>
    <row r="45" spans="1:18" s="367" customFormat="1" ht="11.25">
      <c r="A45" s="370" t="s">
        <v>1772</v>
      </c>
      <c r="B45" s="371"/>
      <c r="C45" s="371"/>
      <c r="D45" s="371"/>
      <c r="E45" s="370"/>
      <c r="F45" s="371"/>
      <c r="G45" s="370" t="s">
        <v>1773</v>
      </c>
      <c r="H45" s="371"/>
      <c r="I45" s="371"/>
      <c r="J45" s="370"/>
      <c r="K45" s="371"/>
      <c r="L45" s="371"/>
      <c r="M45" s="370" t="s">
        <v>2041</v>
      </c>
      <c r="N45" s="371"/>
      <c r="O45" s="371"/>
      <c r="P45" s="371"/>
      <c r="Q45" s="371"/>
    </row>
    <row r="46" spans="1:18" s="367" customFormat="1" ht="11.25">
      <c r="A46" s="370" t="s">
        <v>1774</v>
      </c>
      <c r="B46" s="371"/>
      <c r="C46" s="371"/>
      <c r="D46" s="371"/>
      <c r="E46" s="370"/>
      <c r="F46" s="371"/>
      <c r="G46" s="370" t="s">
        <v>1775</v>
      </c>
      <c r="H46" s="371"/>
      <c r="I46" s="371"/>
      <c r="J46" s="370"/>
      <c r="K46" s="371"/>
      <c r="L46" s="371"/>
      <c r="M46" s="370" t="s">
        <v>2042</v>
      </c>
      <c r="N46" s="371"/>
      <c r="O46" s="371"/>
      <c r="P46" s="371"/>
      <c r="Q46" s="371"/>
    </row>
    <row r="47" spans="1:18" s="367" customFormat="1">
      <c r="A47" s="372" t="s">
        <v>2163</v>
      </c>
      <c r="B47" s="371"/>
      <c r="C47" s="371"/>
      <c r="D47" s="371"/>
      <c r="E47" s="373"/>
      <c r="F47" s="373"/>
      <c r="G47" s="374" t="s">
        <v>2164</v>
      </c>
      <c r="H47" s="371"/>
      <c r="I47" s="371"/>
      <c r="J47" s="371"/>
      <c r="K47" s="371"/>
      <c r="L47" s="371"/>
      <c r="M47" s="372" t="s">
        <v>2045</v>
      </c>
      <c r="N47" s="371"/>
      <c r="O47" s="371"/>
      <c r="P47" s="371"/>
      <c r="Q47" s="371"/>
    </row>
    <row r="48" spans="1:18" s="411" customFormat="1" ht="13.35" customHeight="1">
      <c r="A48" s="381"/>
      <c r="B48" s="381"/>
      <c r="C48" s="381"/>
      <c r="D48" s="381"/>
      <c r="E48" s="409"/>
      <c r="F48" s="409"/>
      <c r="G48" s="381" t="s">
        <v>2165</v>
      </c>
      <c r="H48" s="381"/>
      <c r="I48" s="381"/>
      <c r="J48" s="381"/>
      <c r="K48" s="381"/>
      <c r="L48" s="381"/>
      <c r="M48" s="410"/>
      <c r="N48" s="381"/>
      <c r="O48" s="381"/>
      <c r="P48" s="381"/>
      <c r="Q48" s="381"/>
    </row>
    <row r="49" spans="1:18" s="382" customFormat="1" ht="13.35" customHeight="1">
      <c r="A49" s="381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412"/>
      <c r="N49" s="381"/>
      <c r="O49" s="381"/>
      <c r="P49" s="381"/>
      <c r="Q49" s="381"/>
      <c r="R49" s="411"/>
    </row>
    <row r="50" spans="1:18" s="382" customFormat="1" ht="13.35" customHeight="1">
      <c r="A50" s="381"/>
      <c r="B50" s="381"/>
      <c r="C50" s="381"/>
    </row>
    <row r="51" spans="1:18" s="411" customFormat="1" ht="13.35" customHeight="1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</row>
    <row r="52" spans="1:18" s="382" customFormat="1" ht="13.35" customHeight="1"/>
    <row r="53" spans="1:18" s="382" customFormat="1" ht="13.35" customHeight="1"/>
    <row r="54" spans="1:18" s="382" customFormat="1" ht="13.35" customHeight="1"/>
    <row r="55" spans="1:18" s="382" customFormat="1" ht="13.35" customHeight="1"/>
    <row r="56" spans="1:18" ht="13.35" customHeight="1"/>
  </sheetData>
  <mergeCells count="133">
    <mergeCell ref="N7:R9"/>
    <mergeCell ref="M7:M9"/>
    <mergeCell ref="L7:L9"/>
    <mergeCell ref="K7:K9"/>
    <mergeCell ref="J7:J9"/>
    <mergeCell ref="I7:I9"/>
    <mergeCell ref="G7:H9"/>
    <mergeCell ref="L10:L12"/>
    <mergeCell ref="K10:K12"/>
    <mergeCell ref="M10:M12"/>
    <mergeCell ref="N10:R12"/>
    <mergeCell ref="J10:J12"/>
    <mergeCell ref="F27:R27"/>
    <mergeCell ref="Q35:R35"/>
    <mergeCell ref="H36:I36"/>
    <mergeCell ref="J36:K36"/>
    <mergeCell ref="L36:M36"/>
    <mergeCell ref="N36:O36"/>
    <mergeCell ref="A36:B36"/>
    <mergeCell ref="C36:D36"/>
    <mergeCell ref="F29:R29"/>
    <mergeCell ref="A28:E28"/>
    <mergeCell ref="A29:E29"/>
    <mergeCell ref="A30:E30"/>
    <mergeCell ref="E36:F36"/>
    <mergeCell ref="F28:R28"/>
    <mergeCell ref="P36:R36"/>
    <mergeCell ref="H34:I34"/>
    <mergeCell ref="L34:M34"/>
    <mergeCell ref="H35:I35"/>
    <mergeCell ref="L35:M35"/>
    <mergeCell ref="N35:O35"/>
    <mergeCell ref="A35:B35"/>
    <mergeCell ref="C35:D35"/>
    <mergeCell ref="A34:B34"/>
    <mergeCell ref="C34:D34"/>
    <mergeCell ref="A38:B38"/>
    <mergeCell ref="C38:D38"/>
    <mergeCell ref="E38:F38"/>
    <mergeCell ref="H38:I38"/>
    <mergeCell ref="J38:K38"/>
    <mergeCell ref="L38:M38"/>
    <mergeCell ref="N38:O38"/>
    <mergeCell ref="P38:R38"/>
    <mergeCell ref="N37:O37"/>
    <mergeCell ref="P37:R37"/>
    <mergeCell ref="H37:I37"/>
    <mergeCell ref="J37:K37"/>
    <mergeCell ref="L37:M37"/>
    <mergeCell ref="A37:B37"/>
    <mergeCell ref="C37:D37"/>
    <mergeCell ref="E37:F37"/>
    <mergeCell ref="A42:R42"/>
    <mergeCell ref="A41:B41"/>
    <mergeCell ref="C41:D41"/>
    <mergeCell ref="E41:F41"/>
    <mergeCell ref="A40:B40"/>
    <mergeCell ref="C40:D40"/>
    <mergeCell ref="E40:F40"/>
    <mergeCell ref="A39:B39"/>
    <mergeCell ref="C39:D39"/>
    <mergeCell ref="E39:F39"/>
    <mergeCell ref="H40:I40"/>
    <mergeCell ref="J40:K40"/>
    <mergeCell ref="L40:M40"/>
    <mergeCell ref="N40:O40"/>
    <mergeCell ref="P40:R40"/>
    <mergeCell ref="H41:I41"/>
    <mergeCell ref="J41:K41"/>
    <mergeCell ref="L41:M41"/>
    <mergeCell ref="N41:O41"/>
    <mergeCell ref="P41:R41"/>
    <mergeCell ref="H39:I39"/>
    <mergeCell ref="L39:M39"/>
    <mergeCell ref="N39:O39"/>
    <mergeCell ref="P39:R39"/>
    <mergeCell ref="I16:I18"/>
    <mergeCell ref="G19:H21"/>
    <mergeCell ref="I19:I21"/>
    <mergeCell ref="A14:B14"/>
    <mergeCell ref="A16:B16"/>
    <mergeCell ref="A17:B17"/>
    <mergeCell ref="M19:M21"/>
    <mergeCell ref="K19:K21"/>
    <mergeCell ref="L19:L21"/>
    <mergeCell ref="A31:E31"/>
    <mergeCell ref="A27:E27"/>
    <mergeCell ref="A26:E26"/>
    <mergeCell ref="N22:R24"/>
    <mergeCell ref="J19:J21"/>
    <mergeCell ref="M13:M15"/>
    <mergeCell ref="K13:K15"/>
    <mergeCell ref="N16:R18"/>
    <mergeCell ref="N13:R15"/>
    <mergeCell ref="M22:M24"/>
    <mergeCell ref="J22:J24"/>
    <mergeCell ref="J16:J18"/>
    <mergeCell ref="K16:K18"/>
    <mergeCell ref="L16:L18"/>
    <mergeCell ref="M16:M18"/>
    <mergeCell ref="K22:K24"/>
    <mergeCell ref="L22:L24"/>
    <mergeCell ref="J13:J15"/>
    <mergeCell ref="N19:R21"/>
    <mergeCell ref="A15:B15"/>
    <mergeCell ref="A18:B18"/>
    <mergeCell ref="A21:B21"/>
    <mergeCell ref="A24:B24"/>
    <mergeCell ref="G16:H18"/>
    <mergeCell ref="N34:R34"/>
    <mergeCell ref="J39:K39"/>
    <mergeCell ref="F26:R26"/>
    <mergeCell ref="A20:B20"/>
    <mergeCell ref="A22:B22"/>
    <mergeCell ref="A5:H5"/>
    <mergeCell ref="A6:B6"/>
    <mergeCell ref="G6:H6"/>
    <mergeCell ref="A7:B7"/>
    <mergeCell ref="G22:H24"/>
    <mergeCell ref="I22:I24"/>
    <mergeCell ref="G10:H12"/>
    <mergeCell ref="G13:H15"/>
    <mergeCell ref="I10:I12"/>
    <mergeCell ref="I13:I15"/>
    <mergeCell ref="A12:B12"/>
    <mergeCell ref="A11:B11"/>
    <mergeCell ref="A9:B9"/>
    <mergeCell ref="A8:B8"/>
    <mergeCell ref="A23:B23"/>
    <mergeCell ref="A19:B19"/>
    <mergeCell ref="A13:B13"/>
    <mergeCell ref="A10:B10"/>
    <mergeCell ref="L13:L15"/>
  </mergeCells>
  <hyperlinks>
    <hyperlink ref="M47" r:id="rId1" xr:uid="{704B331B-D881-411F-930A-B077C756A57D}"/>
    <hyperlink ref="G47" r:id="rId2" xr:uid="{3DE2CB9E-63D9-4828-A924-6910D9DC08B1}"/>
    <hyperlink ref="A47" r:id="rId3" xr:uid="{F9DF637B-D706-4C8E-A814-2D65B7945700}"/>
  </hyperlinks>
  <pageMargins left="0.25" right="0.25" top="0.75" bottom="0.75" header="0.3" footer="0.3"/>
  <pageSetup paperSize="9" scale="61" orientation="landscape" r:id="rId4"/>
  <headerFooter>
    <oddFooter>&amp;L_x000D_&amp;1#&amp;"Calibri"&amp;10&amp;K000000 Sensitivity: Internal</oddFooter>
  </headerFooter>
  <drawing r:id="rId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342F-18D7-4E87-9912-EFD5B8B7C683}">
  <sheetPr codeName="Sheet39">
    <tabColor rgb="FF0070C0"/>
  </sheetPr>
  <dimension ref="A1:X55"/>
  <sheetViews>
    <sheetView showGridLines="0" zoomScaleNormal="100" workbookViewId="0">
      <selection activeCell="G19" sqref="G19:H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9" width="9.42578125" style="375" customWidth="1"/>
    <col min="20" max="20" width="10" style="375" customWidth="1"/>
    <col min="21" max="21" width="9.42578125" style="375"/>
    <col min="22" max="22" width="11" style="375" customWidth="1"/>
    <col min="23" max="23" width="12.42578125" style="375" customWidth="1"/>
    <col min="24" max="16384" width="9.42578125" style="375"/>
  </cols>
  <sheetData>
    <row r="1" spans="1:21" s="367" customFormat="1" ht="15" customHeight="1"/>
    <row r="2" spans="1:21" s="389" customFormat="1" ht="25.35" customHeight="1">
      <c r="A2" s="388" t="s">
        <v>1690</v>
      </c>
      <c r="B2" s="390" t="s">
        <v>1632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21" s="367" customFormat="1" ht="1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21" s="367" customFormat="1" ht="1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21" s="119" customFormat="1" ht="25.35" customHeight="1">
      <c r="A5" s="2118" t="s">
        <v>2572</v>
      </c>
      <c r="B5" s="2119"/>
      <c r="C5" s="2119"/>
      <c r="D5" s="2119"/>
      <c r="E5" s="2119"/>
      <c r="F5" s="2119"/>
      <c r="G5" s="2120"/>
      <c r="H5" s="2120"/>
    </row>
    <row r="6" spans="1:21" s="10" customFormat="1" ht="54.75" customHeight="1">
      <c r="A6" s="2989" t="s">
        <v>1692</v>
      </c>
      <c r="B6" s="2990"/>
      <c r="C6" s="1035" t="s">
        <v>1693</v>
      </c>
      <c r="D6" s="1035" t="s">
        <v>1694</v>
      </c>
      <c r="E6" s="1035" t="s">
        <v>1695</v>
      </c>
      <c r="F6" s="1035" t="s">
        <v>1696</v>
      </c>
      <c r="G6" s="2990" t="s">
        <v>1697</v>
      </c>
      <c r="H6" s="2990"/>
      <c r="I6" s="1035" t="s">
        <v>1693</v>
      </c>
      <c r="J6" s="1035" t="s">
        <v>2573</v>
      </c>
      <c r="K6" s="1035" t="s">
        <v>2574</v>
      </c>
      <c r="L6" s="1035" t="s">
        <v>2575</v>
      </c>
      <c r="M6" s="1036"/>
      <c r="N6" s="1037"/>
      <c r="O6" s="2991"/>
      <c r="P6" s="2991"/>
      <c r="Q6" s="2991"/>
      <c r="R6" s="2992"/>
    </row>
    <row r="7" spans="1:21" s="10" customFormat="1" ht="14.1" customHeight="1">
      <c r="A7" s="2953" t="s">
        <v>1868</v>
      </c>
      <c r="B7" s="2954"/>
      <c r="C7" s="1031" t="s">
        <v>2078</v>
      </c>
      <c r="D7" s="1031" t="s">
        <v>1221</v>
      </c>
      <c r="E7" s="1032">
        <v>45143</v>
      </c>
      <c r="F7" s="1032">
        <v>45145</v>
      </c>
      <c r="G7" s="2327" t="s">
        <v>2576</v>
      </c>
      <c r="H7" s="2996"/>
      <c r="I7" s="2999" t="s">
        <v>2577</v>
      </c>
      <c r="J7" s="2950">
        <v>45169</v>
      </c>
      <c r="K7" s="2950">
        <v>45188</v>
      </c>
      <c r="L7" s="2950">
        <v>45199</v>
      </c>
      <c r="M7" s="2950"/>
      <c r="N7" s="2959"/>
      <c r="O7" s="2959"/>
      <c r="P7" s="2959"/>
      <c r="Q7" s="2959"/>
      <c r="R7" s="2960"/>
    </row>
    <row r="8" spans="1:21" s="10" customFormat="1" ht="14.1" customHeight="1">
      <c r="A8" s="2994" t="s">
        <v>1822</v>
      </c>
      <c r="B8" s="2995"/>
      <c r="C8" s="1025" t="s">
        <v>2578</v>
      </c>
      <c r="D8" s="1025" t="s">
        <v>661</v>
      </c>
      <c r="E8" s="1024">
        <v>45154</v>
      </c>
      <c r="F8" s="1024">
        <v>45156</v>
      </c>
      <c r="G8" s="2329"/>
      <c r="H8" s="2997"/>
      <c r="I8" s="3000"/>
      <c r="J8" s="2951"/>
      <c r="K8" s="2951"/>
      <c r="L8" s="2951"/>
      <c r="M8" s="2951"/>
      <c r="N8" s="2961"/>
      <c r="O8" s="2961"/>
      <c r="P8" s="2961"/>
      <c r="Q8" s="2961"/>
      <c r="R8" s="2962"/>
    </row>
    <row r="9" spans="1:21" s="10" customFormat="1" ht="14.1" customHeight="1">
      <c r="A9" s="3201"/>
      <c r="B9" s="3202"/>
      <c r="C9" s="1034"/>
      <c r="D9" s="1034" t="s">
        <v>1992</v>
      </c>
      <c r="E9" s="1034"/>
      <c r="F9" s="1034"/>
      <c r="G9" s="2331"/>
      <c r="H9" s="2998"/>
      <c r="I9" s="3001"/>
      <c r="J9" s="2952"/>
      <c r="K9" s="2952"/>
      <c r="L9" s="2952"/>
      <c r="M9" s="2952"/>
      <c r="N9" s="2963"/>
      <c r="O9" s="2963"/>
      <c r="P9" s="2963"/>
      <c r="Q9" s="2963"/>
      <c r="R9" s="2964"/>
    </row>
    <row r="10" spans="1:21" s="10" customFormat="1" ht="14.1" customHeight="1">
      <c r="A10" s="2953" t="s">
        <v>1868</v>
      </c>
      <c r="B10" s="2954"/>
      <c r="C10" s="1029" t="s">
        <v>2017</v>
      </c>
      <c r="D10" s="1029" t="s">
        <v>1221</v>
      </c>
      <c r="E10" s="1030">
        <f>E7+7</f>
        <v>45150</v>
      </c>
      <c r="F10" s="1030">
        <f>F7+7</f>
        <v>45152</v>
      </c>
      <c r="G10" s="2320" t="s">
        <v>1974</v>
      </c>
      <c r="H10" s="2402"/>
      <c r="I10" s="2609" t="s">
        <v>2245</v>
      </c>
      <c r="J10" s="2993">
        <f>J7+7</f>
        <v>45176</v>
      </c>
      <c r="K10" s="2993">
        <f>K7+7</f>
        <v>45195</v>
      </c>
      <c r="L10" s="2993">
        <f>L7+7</f>
        <v>45206</v>
      </c>
      <c r="M10" s="3002"/>
      <c r="N10" s="2882"/>
      <c r="O10" s="2885"/>
      <c r="P10" s="2886"/>
      <c r="Q10" s="2886"/>
      <c r="R10" s="2887"/>
      <c r="T10" s="164"/>
    </row>
    <row r="11" spans="1:21" s="10" customFormat="1" ht="14.1" customHeight="1">
      <c r="A11" s="2985" t="s">
        <v>1826</v>
      </c>
      <c r="B11" s="2986"/>
      <c r="C11" s="1023" t="s">
        <v>2171</v>
      </c>
      <c r="D11" s="1023" t="s">
        <v>661</v>
      </c>
      <c r="E11" s="194">
        <v>45163</v>
      </c>
      <c r="F11" s="194">
        <v>45166</v>
      </c>
      <c r="G11" s="2322"/>
      <c r="H11" s="2210"/>
      <c r="I11" s="2610"/>
      <c r="J11" s="2951"/>
      <c r="K11" s="2951"/>
      <c r="L11" s="2951"/>
      <c r="M11" s="3003"/>
      <c r="N11" s="2883"/>
      <c r="O11" s="2888"/>
      <c r="P11" s="2889"/>
      <c r="Q11" s="2889"/>
      <c r="R11" s="2890"/>
      <c r="S11" s="201"/>
    </row>
    <row r="12" spans="1:21" s="10" customFormat="1" ht="14.1" customHeight="1">
      <c r="A12" s="3201"/>
      <c r="B12" s="3202"/>
      <c r="C12" s="1022"/>
      <c r="D12" s="1022" t="s">
        <v>1992</v>
      </c>
      <c r="E12" s="1022"/>
      <c r="F12" s="1022"/>
      <c r="G12" s="2323"/>
      <c r="H12" s="2403"/>
      <c r="I12" s="2611"/>
      <c r="J12" s="2972"/>
      <c r="K12" s="2972"/>
      <c r="L12" s="2972"/>
      <c r="M12" s="3004"/>
      <c r="N12" s="2884"/>
      <c r="O12" s="2891"/>
      <c r="P12" s="2892"/>
      <c r="Q12" s="2892"/>
      <c r="R12" s="2893"/>
    </row>
    <row r="13" spans="1:21" s="10" customFormat="1" ht="14.1" customHeight="1">
      <c r="A13" s="2953" t="s">
        <v>1868</v>
      </c>
      <c r="B13" s="2954"/>
      <c r="C13" s="1031" t="s">
        <v>1869</v>
      </c>
      <c r="D13" s="1031" t="s">
        <v>1221</v>
      </c>
      <c r="E13" s="1033">
        <f>E10+7</f>
        <v>45157</v>
      </c>
      <c r="F13" s="1033">
        <f>F10+7</f>
        <v>45159</v>
      </c>
      <c r="G13" s="2320" t="s">
        <v>1974</v>
      </c>
      <c r="H13" s="2402"/>
      <c r="I13" s="2609" t="s">
        <v>2249</v>
      </c>
      <c r="J13" s="2950">
        <f t="shared" ref="J13:K13" si="0">J10+7</f>
        <v>45183</v>
      </c>
      <c r="K13" s="2950">
        <f t="shared" si="0"/>
        <v>45202</v>
      </c>
      <c r="L13" s="2950">
        <f t="shared" ref="L13" si="1">L10+7</f>
        <v>45213</v>
      </c>
      <c r="M13" s="2950"/>
      <c r="N13" s="2956"/>
      <c r="O13" s="2959"/>
      <c r="P13" s="2959"/>
      <c r="Q13" s="2959"/>
      <c r="R13" s="2960"/>
      <c r="S13" s="164"/>
    </row>
    <row r="14" spans="1:21" s="10" customFormat="1" ht="14.1" customHeight="1">
      <c r="A14" s="2983" t="s">
        <v>1828</v>
      </c>
      <c r="B14" s="2984"/>
      <c r="C14" s="1026" t="s">
        <v>2174</v>
      </c>
      <c r="D14" s="194" t="s">
        <v>661</v>
      </c>
      <c r="E14" s="1027">
        <f>E11+7</f>
        <v>45170</v>
      </c>
      <c r="F14" s="1027">
        <f>F11+7</f>
        <v>45173</v>
      </c>
      <c r="G14" s="2322"/>
      <c r="H14" s="2210"/>
      <c r="I14" s="2610"/>
      <c r="J14" s="2951"/>
      <c r="K14" s="2951"/>
      <c r="L14" s="2951"/>
      <c r="M14" s="2951"/>
      <c r="N14" s="2957"/>
      <c r="O14" s="2961"/>
      <c r="P14" s="2961"/>
      <c r="Q14" s="2961"/>
      <c r="R14" s="2962"/>
      <c r="S14" s="201"/>
      <c r="T14" s="201"/>
      <c r="U14" s="201"/>
    </row>
    <row r="15" spans="1:21" s="10" customFormat="1" ht="14.1" customHeight="1">
      <c r="A15" s="3201" t="s">
        <v>1992</v>
      </c>
      <c r="B15" s="3202"/>
      <c r="C15" s="1022" t="s">
        <v>1992</v>
      </c>
      <c r="D15" s="1022" t="s">
        <v>1992</v>
      </c>
      <c r="E15" s="1038"/>
      <c r="F15" s="1038"/>
      <c r="G15" s="2323"/>
      <c r="H15" s="2403"/>
      <c r="I15" s="2611"/>
      <c r="J15" s="2972"/>
      <c r="K15" s="2972"/>
      <c r="L15" s="2972"/>
      <c r="M15" s="2972"/>
      <c r="N15" s="2980"/>
      <c r="O15" s="2981"/>
      <c r="P15" s="2981"/>
      <c r="Q15" s="2981"/>
      <c r="R15" s="2982"/>
    </row>
    <row r="16" spans="1:21" s="10" customFormat="1" ht="14.1" customHeight="1">
      <c r="A16" s="2953" t="s">
        <v>1868</v>
      </c>
      <c r="B16" s="2954"/>
      <c r="C16" s="1031" t="s">
        <v>1874</v>
      </c>
      <c r="D16" s="1031" t="s">
        <v>1221</v>
      </c>
      <c r="E16" s="1033">
        <f>E13+7</f>
        <v>45164</v>
      </c>
      <c r="F16" s="1033">
        <f>F13+7</f>
        <v>45166</v>
      </c>
      <c r="G16" s="2320" t="s">
        <v>1974</v>
      </c>
      <c r="H16" s="2402"/>
      <c r="I16" s="2609" t="s">
        <v>2251</v>
      </c>
      <c r="J16" s="2950">
        <f t="shared" ref="J16:K16" si="2">J13+7</f>
        <v>45190</v>
      </c>
      <c r="K16" s="2950">
        <f t="shared" si="2"/>
        <v>45209</v>
      </c>
      <c r="L16" s="2950">
        <f t="shared" ref="L16" si="3">L13+7</f>
        <v>45220</v>
      </c>
      <c r="M16" s="2950"/>
      <c r="N16" s="2956"/>
      <c r="O16" s="2959"/>
      <c r="P16" s="2959"/>
      <c r="Q16" s="2959"/>
      <c r="R16" s="2960"/>
    </row>
    <row r="17" spans="1:18" s="10" customFormat="1" ht="14.1" customHeight="1">
      <c r="A17" s="2985" t="s">
        <v>1830</v>
      </c>
      <c r="B17" s="2986"/>
      <c r="C17" s="1023" t="s">
        <v>2177</v>
      </c>
      <c r="D17" s="1023" t="s">
        <v>661</v>
      </c>
      <c r="E17" s="1027">
        <f>E14+7</f>
        <v>45177</v>
      </c>
      <c r="F17" s="1027">
        <f>F14+7</f>
        <v>45180</v>
      </c>
      <c r="G17" s="2322"/>
      <c r="H17" s="2210"/>
      <c r="I17" s="2610"/>
      <c r="J17" s="2951"/>
      <c r="K17" s="2951"/>
      <c r="L17" s="2951"/>
      <c r="M17" s="2951"/>
      <c r="N17" s="2957"/>
      <c r="O17" s="2961"/>
      <c r="P17" s="2961"/>
      <c r="Q17" s="2961"/>
      <c r="R17" s="2962"/>
    </row>
    <row r="18" spans="1:18" s="10" customFormat="1" ht="14.1" customHeight="1">
      <c r="A18" s="3201" t="s">
        <v>1992</v>
      </c>
      <c r="B18" s="3202"/>
      <c r="C18" s="1022" t="s">
        <v>1992</v>
      </c>
      <c r="D18" s="1022"/>
      <c r="E18" s="1022"/>
      <c r="F18" s="1022"/>
      <c r="G18" s="2323"/>
      <c r="H18" s="2403"/>
      <c r="I18" s="2611"/>
      <c r="J18" s="2972"/>
      <c r="K18" s="2972"/>
      <c r="L18" s="2972"/>
      <c r="M18" s="2972"/>
      <c r="N18" s="2980"/>
      <c r="O18" s="2981"/>
      <c r="P18" s="2981"/>
      <c r="Q18" s="2981"/>
      <c r="R18" s="2982"/>
    </row>
    <row r="19" spans="1:18" s="10" customFormat="1" ht="14.1" customHeight="1">
      <c r="A19" s="2953" t="s">
        <v>1868</v>
      </c>
      <c r="B19" s="2954"/>
      <c r="C19" s="1031" t="s">
        <v>1879</v>
      </c>
      <c r="D19" s="1033" t="s">
        <v>1221</v>
      </c>
      <c r="E19" s="1033">
        <f>E16+7</f>
        <v>45171</v>
      </c>
      <c r="F19" s="1033">
        <f>F16+7</f>
        <v>45173</v>
      </c>
      <c r="G19" s="2320" t="s">
        <v>1974</v>
      </c>
      <c r="H19" s="2402"/>
      <c r="I19" s="2609" t="s">
        <v>2252</v>
      </c>
      <c r="J19" s="2950">
        <f t="shared" ref="J19:K19" si="4">J16+7</f>
        <v>45197</v>
      </c>
      <c r="K19" s="2950">
        <f t="shared" si="4"/>
        <v>45216</v>
      </c>
      <c r="L19" s="2950">
        <f t="shared" ref="L19" si="5">L16+7</f>
        <v>45227</v>
      </c>
      <c r="M19" s="2950"/>
      <c r="N19" s="2956"/>
      <c r="O19" s="2959"/>
      <c r="P19" s="2959"/>
      <c r="Q19" s="2959"/>
      <c r="R19" s="2960"/>
    </row>
    <row r="20" spans="1:18" s="10" customFormat="1" ht="14.1" customHeight="1">
      <c r="A20" s="2983" t="s">
        <v>1832</v>
      </c>
      <c r="B20" s="2984"/>
      <c r="C20" s="1026" t="s">
        <v>2180</v>
      </c>
      <c r="D20" s="194" t="s">
        <v>661</v>
      </c>
      <c r="E20" s="1027">
        <f>E17+7</f>
        <v>45184</v>
      </c>
      <c r="F20" s="1027">
        <f>F17+7</f>
        <v>45187</v>
      </c>
      <c r="G20" s="2322"/>
      <c r="H20" s="2210"/>
      <c r="I20" s="2610"/>
      <c r="J20" s="2951"/>
      <c r="K20" s="2951"/>
      <c r="L20" s="2951"/>
      <c r="M20" s="2951"/>
      <c r="N20" s="2957"/>
      <c r="O20" s="2961"/>
      <c r="P20" s="2961"/>
      <c r="Q20" s="2961"/>
      <c r="R20" s="2962"/>
    </row>
    <row r="21" spans="1:18" s="10" customFormat="1" ht="14.1" customHeight="1">
      <c r="A21" s="2987" t="s">
        <v>1992</v>
      </c>
      <c r="B21" s="2988"/>
      <c r="C21" s="1041" t="s">
        <v>1992</v>
      </c>
      <c r="D21" s="1038"/>
      <c r="E21" s="1038"/>
      <c r="F21" s="1038"/>
      <c r="G21" s="2323"/>
      <c r="H21" s="2403"/>
      <c r="I21" s="2611"/>
      <c r="J21" s="2972"/>
      <c r="K21" s="2972"/>
      <c r="L21" s="2972"/>
      <c r="M21" s="2972"/>
      <c r="N21" s="2980"/>
      <c r="O21" s="2981"/>
      <c r="P21" s="2981"/>
      <c r="Q21" s="2981"/>
      <c r="R21" s="2982"/>
    </row>
    <row r="22" spans="1:18" s="10" customFormat="1" ht="14.1" customHeight="1">
      <c r="A22" s="2967" t="s">
        <v>1868</v>
      </c>
      <c r="B22" s="2968"/>
      <c r="C22" s="1031" t="s">
        <v>1884</v>
      </c>
      <c r="D22" s="1033" t="s">
        <v>1221</v>
      </c>
      <c r="E22" s="1033">
        <f>E19+7</f>
        <v>45178</v>
      </c>
      <c r="F22" s="1033">
        <f>F19+7</f>
        <v>45180</v>
      </c>
      <c r="G22" s="2969" t="s">
        <v>2253</v>
      </c>
      <c r="H22" s="2969"/>
      <c r="I22" s="2947" t="s">
        <v>2254</v>
      </c>
      <c r="J22" s="2950">
        <f t="shared" ref="J22:K22" si="6">J19+7</f>
        <v>45204</v>
      </c>
      <c r="K22" s="2950">
        <f t="shared" si="6"/>
        <v>45223</v>
      </c>
      <c r="L22" s="2950">
        <f t="shared" ref="L22" si="7">L19+7</f>
        <v>45234</v>
      </c>
      <c r="M22" s="2950"/>
      <c r="N22" s="2956"/>
      <c r="O22" s="2959"/>
      <c r="P22" s="2959"/>
      <c r="Q22" s="2959"/>
      <c r="R22" s="2960"/>
    </row>
    <row r="23" spans="1:18" s="10" customFormat="1" ht="14.1" customHeight="1">
      <c r="A23" s="2965" t="s">
        <v>2183</v>
      </c>
      <c r="B23" s="2966"/>
      <c r="C23" s="1028" t="s">
        <v>2184</v>
      </c>
      <c r="D23" s="1027" t="s">
        <v>661</v>
      </c>
      <c r="E23" s="1027">
        <f>E20+7</f>
        <v>45191</v>
      </c>
      <c r="F23" s="1027">
        <f>F20+7</f>
        <v>45194</v>
      </c>
      <c r="G23" s="2970"/>
      <c r="H23" s="2970"/>
      <c r="I23" s="2948"/>
      <c r="J23" s="2951"/>
      <c r="K23" s="2951"/>
      <c r="L23" s="2951"/>
      <c r="M23" s="2951"/>
      <c r="N23" s="2957"/>
      <c r="O23" s="2961"/>
      <c r="P23" s="2961"/>
      <c r="Q23" s="2961"/>
      <c r="R23" s="2962"/>
    </row>
    <row r="24" spans="1:18" s="10" customFormat="1" ht="14.1" customHeight="1">
      <c r="A24" s="3203" t="s">
        <v>1992</v>
      </c>
      <c r="B24" s="3204"/>
      <c r="C24" s="1034" t="s">
        <v>1992</v>
      </c>
      <c r="D24" s="1034" t="s">
        <v>1992</v>
      </c>
      <c r="E24" s="1034" t="s">
        <v>1992</v>
      </c>
      <c r="F24" s="1034" t="s">
        <v>1992</v>
      </c>
      <c r="G24" s="2971"/>
      <c r="H24" s="2971"/>
      <c r="I24" s="2949"/>
      <c r="J24" s="2952"/>
      <c r="K24" s="2952"/>
      <c r="L24" s="2952"/>
      <c r="M24" s="2952"/>
      <c r="N24" s="2958"/>
      <c r="O24" s="2963"/>
      <c r="P24" s="2963"/>
      <c r="Q24" s="2963"/>
      <c r="R24" s="2964"/>
    </row>
    <row r="25" spans="1:18" s="10" customFormat="1" ht="14.1" customHeight="1">
      <c r="A25" s="63"/>
      <c r="B25" s="62"/>
      <c r="C25" s="26"/>
      <c r="D25" s="26"/>
      <c r="E25" s="26"/>
      <c r="F25" s="26"/>
      <c r="G25" s="62"/>
      <c r="H25" s="62"/>
      <c r="I25" s="26"/>
      <c r="J25" s="64"/>
      <c r="K25" s="64"/>
      <c r="L25" s="64"/>
      <c r="M25" s="64"/>
      <c r="N25" s="64"/>
      <c r="O25" s="26"/>
      <c r="P25" s="64"/>
      <c r="Q25" s="64"/>
      <c r="R25" s="919"/>
    </row>
    <row r="26" spans="1:18" s="10" customFormat="1" ht="14.1" customHeight="1">
      <c r="A26" s="2973" t="s">
        <v>2579</v>
      </c>
      <c r="B26" s="2973"/>
      <c r="C26" s="2973"/>
      <c r="D26" s="2973"/>
      <c r="E26" s="2973"/>
      <c r="F26" s="2745" t="s">
        <v>2580</v>
      </c>
      <c r="G26" s="2975"/>
      <c r="H26" s="2975"/>
      <c r="I26" s="2975"/>
      <c r="J26" s="2975"/>
      <c r="K26" s="2975"/>
      <c r="L26" s="2975"/>
      <c r="M26" s="2975"/>
      <c r="N26" s="2975"/>
      <c r="O26" s="2975"/>
      <c r="P26" s="2975"/>
      <c r="Q26" s="2975"/>
      <c r="R26" s="2976"/>
    </row>
    <row r="27" spans="1:18" s="10" customFormat="1" ht="14.85" customHeight="1">
      <c r="A27" s="2974"/>
      <c r="B27" s="2974"/>
      <c r="C27" s="2974"/>
      <c r="D27" s="2974"/>
      <c r="E27" s="2974"/>
      <c r="F27" s="2977"/>
      <c r="G27" s="2978"/>
      <c r="H27" s="2978"/>
      <c r="I27" s="2978"/>
      <c r="J27" s="2978"/>
      <c r="K27" s="2978"/>
      <c r="L27" s="2978"/>
      <c r="M27" s="2978"/>
      <c r="N27" s="2978"/>
      <c r="O27" s="2978"/>
      <c r="P27" s="2978"/>
      <c r="Q27" s="2978"/>
      <c r="R27" s="2979"/>
    </row>
    <row r="28" spans="1:18" s="10" customFormat="1" ht="14.85" customHeight="1">
      <c r="A28" s="2156" t="s">
        <v>2581</v>
      </c>
      <c r="B28" s="2148"/>
      <c r="C28" s="2148"/>
      <c r="D28" s="2148"/>
      <c r="E28" s="2149"/>
      <c r="F28" s="1331" t="s">
        <v>2582</v>
      </c>
      <c r="G28" s="1302"/>
      <c r="H28" s="1302"/>
      <c r="I28" s="1302"/>
      <c r="J28" s="1302"/>
      <c r="K28" s="1302"/>
      <c r="L28" s="1302"/>
      <c r="M28" s="1302"/>
      <c r="N28" s="1302"/>
      <c r="O28" s="1302"/>
      <c r="P28" s="1302"/>
      <c r="Q28" s="1302"/>
      <c r="R28" s="2955"/>
    </row>
    <row r="29" spans="1:18" s="10" customFormat="1" ht="14.85" customHeight="1">
      <c r="A29" s="2156" t="s">
        <v>2583</v>
      </c>
      <c r="B29" s="2148"/>
      <c r="C29" s="2148"/>
      <c r="D29" s="2148"/>
      <c r="E29" s="2149"/>
      <c r="F29" s="1331" t="s">
        <v>1644</v>
      </c>
      <c r="G29" s="2936"/>
      <c r="H29" s="2936"/>
      <c r="I29" s="2936"/>
      <c r="J29" s="2936"/>
      <c r="K29" s="2936"/>
      <c r="L29" s="2936"/>
      <c r="M29" s="2936"/>
      <c r="N29" s="2936"/>
      <c r="O29" s="2936"/>
      <c r="P29" s="2936"/>
      <c r="Q29" s="2936"/>
      <c r="R29" s="2937"/>
    </row>
    <row r="30" spans="1:18" s="10" customFormat="1" ht="14.85" customHeight="1">
      <c r="A30" s="2147"/>
      <c r="B30" s="2148"/>
      <c r="C30" s="2148"/>
      <c r="D30" s="2148"/>
      <c r="E30" s="2149"/>
      <c r="F30" s="2942"/>
      <c r="G30" s="2943"/>
      <c r="H30" s="2943"/>
      <c r="I30" s="2943"/>
      <c r="J30" s="2943"/>
      <c r="K30" s="2943"/>
      <c r="L30" s="2943"/>
      <c r="M30" s="2943"/>
      <c r="N30" s="2943"/>
      <c r="O30" s="2943"/>
      <c r="P30" s="2943"/>
      <c r="Q30" s="2943"/>
      <c r="R30" s="2944"/>
    </row>
    <row r="31" spans="1:18" s="10" customFormat="1" ht="14.85" customHeight="1">
      <c r="A31" s="61"/>
      <c r="B31" s="62"/>
      <c r="C31" s="26"/>
      <c r="D31" s="26"/>
      <c r="E31" s="26"/>
      <c r="F31" s="1044" t="s">
        <v>2320</v>
      </c>
      <c r="G31" s="62"/>
      <c r="H31" s="62"/>
      <c r="I31" s="26"/>
      <c r="J31" s="42"/>
      <c r="K31" s="31"/>
      <c r="L31" s="229" t="s">
        <v>2412</v>
      </c>
      <c r="M31" s="1061" t="s">
        <v>2413</v>
      </c>
      <c r="N31" s="1061" t="s">
        <v>2191</v>
      </c>
      <c r="O31" s="1061" t="s">
        <v>2414</v>
      </c>
      <c r="P31" s="1061" t="s">
        <v>2584</v>
      </c>
      <c r="Q31" s="1061" t="s">
        <v>2585</v>
      </c>
      <c r="R31" s="1061" t="s">
        <v>2586</v>
      </c>
    </row>
    <row r="32" spans="1:18" s="10" customFormat="1" ht="14.85" customHeight="1">
      <c r="A32" s="61"/>
      <c r="B32" s="62"/>
      <c r="C32" s="26"/>
      <c r="D32" s="26"/>
      <c r="E32" s="26"/>
      <c r="F32" s="26"/>
      <c r="G32" s="62"/>
      <c r="H32" s="62"/>
      <c r="I32" s="26"/>
      <c r="J32" s="193"/>
      <c r="K32" s="31"/>
      <c r="L32" s="918" t="s">
        <v>2587</v>
      </c>
      <c r="M32" s="1060" t="s">
        <v>1747</v>
      </c>
      <c r="N32" s="1060" t="s">
        <v>1747</v>
      </c>
      <c r="O32" s="1060" t="s">
        <v>1748</v>
      </c>
      <c r="P32" s="1060" t="s">
        <v>1747</v>
      </c>
      <c r="Q32" s="1060" t="s">
        <v>1749</v>
      </c>
      <c r="R32" s="1060" t="s">
        <v>1750</v>
      </c>
    </row>
    <row r="33" spans="1:24" s="10" customFormat="1" ht="14.1" customHeight="1">
      <c r="A33" s="2938" t="s">
        <v>1751</v>
      </c>
      <c r="B33" s="2939"/>
      <c r="C33" s="2940" t="s">
        <v>1222</v>
      </c>
      <c r="D33" s="2941"/>
      <c r="E33" s="915"/>
      <c r="F33" s="916"/>
      <c r="G33" s="2938" t="s">
        <v>1751</v>
      </c>
      <c r="H33" s="2939"/>
      <c r="I33" s="2940" t="s">
        <v>1429</v>
      </c>
      <c r="J33" s="2941"/>
      <c r="K33" s="227"/>
      <c r="L33" s="228"/>
      <c r="M33" s="2634" t="s">
        <v>1751</v>
      </c>
      <c r="N33" s="2635"/>
      <c r="O33" s="2945" t="s">
        <v>1447</v>
      </c>
      <c r="P33" s="2946"/>
      <c r="Q33" s="988"/>
      <c r="R33" s="1056"/>
      <c r="S33" s="2894"/>
      <c r="T33" s="2895"/>
      <c r="U33" s="2903"/>
      <c r="V33" s="2903"/>
      <c r="W33" s="1057"/>
      <c r="X33" s="1057"/>
    </row>
    <row r="34" spans="1:24" s="10" customFormat="1" ht="14.1" customHeight="1">
      <c r="A34" s="2741" t="s">
        <v>1754</v>
      </c>
      <c r="B34" s="2149"/>
      <c r="C34" s="2558">
        <v>5701</v>
      </c>
      <c r="D34" s="2240"/>
      <c r="E34" s="917" t="s">
        <v>1755</v>
      </c>
      <c r="F34" s="220" t="s">
        <v>1757</v>
      </c>
      <c r="G34" s="2741" t="s">
        <v>1754</v>
      </c>
      <c r="H34" s="2149"/>
      <c r="I34" s="2558">
        <v>2840</v>
      </c>
      <c r="J34" s="2240"/>
      <c r="K34" s="120" t="s">
        <v>1755</v>
      </c>
      <c r="L34" s="220" t="s">
        <v>2194</v>
      </c>
      <c r="M34" s="2622" t="s">
        <v>1754</v>
      </c>
      <c r="N34" s="1960"/>
      <c r="O34" s="1968">
        <v>2840</v>
      </c>
      <c r="P34" s="1969"/>
      <c r="Q34" s="100" t="s">
        <v>1755</v>
      </c>
      <c r="R34" s="1046" t="s">
        <v>2194</v>
      </c>
      <c r="S34" s="2894"/>
      <c r="T34" s="2895"/>
      <c r="U34" s="2896"/>
      <c r="V34" s="2896"/>
      <c r="W34" s="1058"/>
      <c r="X34" s="1059"/>
    </row>
    <row r="35" spans="1:24" s="380" customFormat="1" ht="14.1" customHeight="1">
      <c r="A35" s="2741" t="s">
        <v>1758</v>
      </c>
      <c r="B35" s="2149"/>
      <c r="C35" s="2932" t="s">
        <v>1759</v>
      </c>
      <c r="D35" s="2933"/>
      <c r="E35" s="2932" t="s">
        <v>1760</v>
      </c>
      <c r="F35" s="2934"/>
      <c r="G35" s="2741" t="s">
        <v>1758</v>
      </c>
      <c r="H35" s="2149"/>
      <c r="I35" s="2553" t="s">
        <v>1759</v>
      </c>
      <c r="J35" s="2554"/>
      <c r="K35" s="2553" t="s">
        <v>1760</v>
      </c>
      <c r="L35" s="2935"/>
      <c r="M35" s="2622" t="s">
        <v>1758</v>
      </c>
      <c r="N35" s="1960"/>
      <c r="O35" s="1961" t="s">
        <v>1759</v>
      </c>
      <c r="P35" s="1962"/>
      <c r="Q35" s="1963" t="s">
        <v>1760</v>
      </c>
      <c r="R35" s="1998"/>
      <c r="S35" s="2894"/>
      <c r="T35" s="2895"/>
      <c r="U35" s="2897"/>
      <c r="V35" s="2897"/>
      <c r="W35" s="2898"/>
      <c r="X35" s="2898"/>
    </row>
    <row r="36" spans="1:24" s="380" customFormat="1" ht="14.1" customHeight="1">
      <c r="A36" s="2918"/>
      <c r="B36" s="2919"/>
      <c r="C36" s="2134"/>
      <c r="D36" s="2920"/>
      <c r="E36" s="2134" t="s">
        <v>2159</v>
      </c>
      <c r="F36" s="2921"/>
      <c r="G36" s="2918" t="s">
        <v>1750</v>
      </c>
      <c r="H36" s="2919"/>
      <c r="I36" s="2927" t="s">
        <v>2037</v>
      </c>
      <c r="J36" s="2928"/>
      <c r="K36" s="2342" t="s">
        <v>1739</v>
      </c>
      <c r="L36" s="2343"/>
      <c r="M36" s="2621" t="s">
        <v>1750</v>
      </c>
      <c r="N36" s="1956"/>
      <c r="O36" s="2927" t="s">
        <v>1761</v>
      </c>
      <c r="P36" s="2928"/>
      <c r="Q36" s="2929" t="s">
        <v>1739</v>
      </c>
      <c r="R36" s="2930"/>
      <c r="S36" s="2899"/>
      <c r="T36" s="2900"/>
      <c r="U36" s="2901"/>
      <c r="V36" s="2901"/>
      <c r="W36" s="2902"/>
      <c r="X36" s="2902"/>
    </row>
    <row r="37" spans="1:24" s="380" customFormat="1" ht="14.1" customHeight="1">
      <c r="A37" s="2918"/>
      <c r="B37" s="2919"/>
      <c r="C37" s="2134"/>
      <c r="D37" s="2920"/>
      <c r="E37" s="2134"/>
      <c r="F37" s="2921"/>
      <c r="G37" s="2918" t="s">
        <v>1741</v>
      </c>
      <c r="H37" s="2919"/>
      <c r="I37" s="2927" t="s">
        <v>2037</v>
      </c>
      <c r="J37" s="2928"/>
      <c r="K37" s="2923" t="s">
        <v>2195</v>
      </c>
      <c r="L37" s="2931"/>
      <c r="M37" s="2621" t="s">
        <v>1741</v>
      </c>
      <c r="N37" s="1956"/>
      <c r="O37" s="2927" t="s">
        <v>1761</v>
      </c>
      <c r="P37" s="2928"/>
      <c r="Q37" s="2923" t="s">
        <v>2271</v>
      </c>
      <c r="R37" s="1539"/>
      <c r="S37" s="2899"/>
      <c r="T37" s="2900"/>
      <c r="U37" s="2901"/>
      <c r="V37" s="2901"/>
      <c r="W37" s="1221"/>
      <c r="X37" s="1221"/>
    </row>
    <row r="38" spans="1:24" s="380" customFormat="1" ht="14.1" customHeight="1">
      <c r="A38" s="2924"/>
      <c r="B38" s="2925"/>
      <c r="C38" s="2134"/>
      <c r="D38" s="2920"/>
      <c r="E38" s="2134"/>
      <c r="F38" s="2921"/>
      <c r="G38" s="2918" t="s">
        <v>1749</v>
      </c>
      <c r="H38" s="2919"/>
      <c r="I38" s="2342" t="s">
        <v>1739</v>
      </c>
      <c r="J38" s="2538"/>
      <c r="K38" s="1091" t="s">
        <v>1936</v>
      </c>
      <c r="L38" s="2931"/>
      <c r="M38" s="2926" t="s">
        <v>1749</v>
      </c>
      <c r="N38" s="2857"/>
      <c r="O38" s="1975" t="s">
        <v>1739</v>
      </c>
      <c r="P38" s="1976"/>
      <c r="Q38" s="1091" t="s">
        <v>2272</v>
      </c>
      <c r="R38" s="1539"/>
      <c r="S38" s="2905"/>
      <c r="T38" s="2906"/>
      <c r="U38" s="2902"/>
      <c r="V38" s="2902"/>
      <c r="W38" s="1221"/>
      <c r="X38" s="1221"/>
    </row>
    <row r="39" spans="1:24" s="380" customFormat="1" ht="14.1" customHeight="1">
      <c r="A39" s="2918"/>
      <c r="B39" s="2919"/>
      <c r="C39" s="2134"/>
      <c r="D39" s="2920"/>
      <c r="E39" s="2134"/>
      <c r="F39" s="2921"/>
      <c r="G39" s="2912" t="s">
        <v>662</v>
      </c>
      <c r="H39" s="2913"/>
      <c r="I39" s="2353" t="s">
        <v>1739</v>
      </c>
      <c r="J39" s="2917"/>
      <c r="K39" s="2910" t="s">
        <v>2197</v>
      </c>
      <c r="L39" s="2922"/>
      <c r="M39" s="2621" t="s">
        <v>662</v>
      </c>
      <c r="N39" s="1956"/>
      <c r="O39" s="1975" t="s">
        <v>1739</v>
      </c>
      <c r="P39" s="1976"/>
      <c r="Q39" s="2910" t="s">
        <v>2273</v>
      </c>
      <c r="R39" s="2911"/>
      <c r="S39" s="2899"/>
      <c r="T39" s="2900"/>
      <c r="U39" s="2902"/>
      <c r="V39" s="2902"/>
      <c r="W39" s="2904"/>
      <c r="X39" s="2904"/>
    </row>
    <row r="40" spans="1:24" s="380" customFormat="1" ht="14.1" customHeight="1">
      <c r="A40" s="2912"/>
      <c r="B40" s="2913"/>
      <c r="C40" s="2914"/>
      <c r="D40" s="2915"/>
      <c r="E40" s="2914"/>
      <c r="F40" s="2916"/>
      <c r="G40" s="2912"/>
      <c r="H40" s="2913"/>
      <c r="I40" s="2353" t="s">
        <v>1739</v>
      </c>
      <c r="J40" s="2917"/>
      <c r="K40" s="2353" t="s">
        <v>1739</v>
      </c>
      <c r="L40" s="2917"/>
      <c r="M40" s="2617"/>
      <c r="N40" s="2618"/>
      <c r="O40" s="2907" t="s">
        <v>1739</v>
      </c>
      <c r="P40" s="2908"/>
      <c r="Q40" s="2907" t="s">
        <v>1739</v>
      </c>
      <c r="R40" s="2909"/>
      <c r="S40" s="2899"/>
      <c r="T40" s="2900"/>
      <c r="U40" s="2902"/>
      <c r="V40" s="2902"/>
      <c r="W40" s="2904"/>
      <c r="X40" s="2904"/>
    </row>
    <row r="41" spans="1:24" s="367" customFormat="1" ht="15">
      <c r="A41" s="1970" t="s">
        <v>1770</v>
      </c>
      <c r="B41" s="1971"/>
      <c r="C41" s="1971"/>
      <c r="D41" s="1971"/>
      <c r="E41" s="1971"/>
      <c r="F41" s="1971"/>
      <c r="G41" s="1971"/>
      <c r="H41" s="1971"/>
      <c r="I41" s="1971"/>
      <c r="J41" s="1971"/>
      <c r="K41" s="1971"/>
      <c r="L41" s="1971"/>
      <c r="M41" s="1971"/>
      <c r="N41" s="1971"/>
      <c r="O41" s="1971"/>
      <c r="P41" s="1971"/>
      <c r="Q41" s="1971"/>
      <c r="R41" s="1971"/>
    </row>
    <row r="42" spans="1:24" s="367" customFormat="1" ht="11.25"/>
    <row r="43" spans="1:24" s="367" customFormat="1" ht="11.25">
      <c r="A43" s="368"/>
      <c r="B43" s="369"/>
      <c r="C43" s="369"/>
      <c r="D43" s="369"/>
      <c r="E43" s="369"/>
      <c r="F43" s="369"/>
      <c r="G43" s="369"/>
      <c r="H43" s="369"/>
      <c r="I43" s="369"/>
      <c r="J43" s="368"/>
      <c r="K43" s="369"/>
      <c r="L43" s="369"/>
      <c r="M43" s="369"/>
      <c r="N43" s="369"/>
      <c r="O43" s="369"/>
      <c r="P43" s="369"/>
      <c r="Q43" s="369"/>
    </row>
    <row r="44" spans="1:24" s="367" customFormat="1">
      <c r="A44" s="403" t="s">
        <v>1772</v>
      </c>
      <c r="B44" s="404"/>
      <c r="C44" s="404"/>
      <c r="D44" s="404"/>
      <c r="E44" s="403"/>
      <c r="F44" s="404"/>
      <c r="G44" s="403" t="s">
        <v>1773</v>
      </c>
      <c r="H44" s="404"/>
      <c r="I44" s="404"/>
      <c r="J44" s="403"/>
      <c r="K44" s="404"/>
      <c r="L44" s="404"/>
      <c r="M44" s="403" t="s">
        <v>2041</v>
      </c>
      <c r="N44" s="404"/>
      <c r="O44" s="371"/>
      <c r="P44" s="371"/>
      <c r="Q44" s="371"/>
    </row>
    <row r="45" spans="1:24" s="367" customFormat="1">
      <c r="A45" s="403" t="s">
        <v>1774</v>
      </c>
      <c r="B45" s="404"/>
      <c r="C45" s="404"/>
      <c r="D45" s="404"/>
      <c r="E45" s="403"/>
      <c r="F45" s="404"/>
      <c r="G45" s="403" t="s">
        <v>1775</v>
      </c>
      <c r="H45" s="404"/>
      <c r="I45" s="404"/>
      <c r="J45" s="403"/>
      <c r="K45" s="404"/>
      <c r="L45" s="404"/>
      <c r="M45" s="403" t="s">
        <v>2042</v>
      </c>
      <c r="N45" s="404"/>
      <c r="O45" s="371"/>
      <c r="P45" s="371"/>
      <c r="Q45" s="371"/>
    </row>
    <row r="46" spans="1:24" s="367" customFormat="1">
      <c r="A46" s="372" t="s">
        <v>2043</v>
      </c>
      <c r="B46" s="404"/>
      <c r="C46" s="404"/>
      <c r="D46" s="404"/>
      <c r="E46" s="405"/>
      <c r="F46" s="405"/>
      <c r="G46" s="374" t="s">
        <v>2164</v>
      </c>
      <c r="H46" s="371"/>
      <c r="I46" s="404"/>
      <c r="J46" s="404"/>
      <c r="K46" s="404"/>
      <c r="L46" s="404"/>
      <c r="M46" s="372" t="s">
        <v>2045</v>
      </c>
      <c r="N46" s="404"/>
      <c r="O46" s="371"/>
      <c r="P46" s="371"/>
      <c r="Q46" s="371"/>
    </row>
    <row r="47" spans="1:24" s="411" customFormat="1" ht="13.35" customHeight="1">
      <c r="A47" s="381"/>
      <c r="B47" s="381"/>
      <c r="C47" s="381"/>
      <c r="D47" s="381"/>
      <c r="E47" s="409"/>
      <c r="F47" s="409"/>
      <c r="G47" s="381"/>
      <c r="H47" s="381"/>
      <c r="I47" s="381"/>
      <c r="J47" s="381"/>
      <c r="K47" s="381"/>
      <c r="L47" s="381"/>
      <c r="M47" s="410"/>
      <c r="N47" s="381"/>
      <c r="O47" s="381"/>
      <c r="P47" s="381"/>
      <c r="Q47" s="381"/>
    </row>
    <row r="48" spans="1:24" s="382" customFormat="1" ht="13.35" customHeight="1">
      <c r="A48" s="381"/>
      <c r="B48" s="381"/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412"/>
      <c r="N48" s="381"/>
      <c r="O48" s="381"/>
      <c r="P48" s="381"/>
      <c r="Q48" s="381"/>
      <c r="R48" s="411"/>
    </row>
    <row r="49" spans="1:18" s="382" customFormat="1" ht="13.35" customHeight="1">
      <c r="A49" s="381"/>
      <c r="B49" s="381"/>
      <c r="C49" s="381"/>
    </row>
    <row r="50" spans="1:18" s="411" customFormat="1" ht="13.35" customHeight="1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</row>
    <row r="51" spans="1:18" s="382" customFormat="1" ht="13.35" customHeight="1"/>
    <row r="52" spans="1:18" s="382" customFormat="1" ht="13.35" customHeight="1"/>
    <row r="53" spans="1:18" s="382" customFormat="1" ht="13.35" customHeight="1"/>
    <row r="54" spans="1:18" s="382" customFormat="1" ht="13.35" customHeight="1"/>
    <row r="55" spans="1:18" ht="13.35" customHeight="1"/>
  </sheetData>
  <mergeCells count="167">
    <mergeCell ref="A5:H5"/>
    <mergeCell ref="A6:B6"/>
    <mergeCell ref="G6:H6"/>
    <mergeCell ref="O6:R6"/>
    <mergeCell ref="A10:B10"/>
    <mergeCell ref="L10:L12"/>
    <mergeCell ref="A11:B11"/>
    <mergeCell ref="A12:B12"/>
    <mergeCell ref="A9:B9"/>
    <mergeCell ref="A8:B8"/>
    <mergeCell ref="O7:R9"/>
    <mergeCell ref="N7:N9"/>
    <mergeCell ref="M7:M9"/>
    <mergeCell ref="L7:L9"/>
    <mergeCell ref="G7:H9"/>
    <mergeCell ref="G10:H12"/>
    <mergeCell ref="I7:I9"/>
    <mergeCell ref="I10:I12"/>
    <mergeCell ref="J7:J9"/>
    <mergeCell ref="J10:J12"/>
    <mergeCell ref="K7:K9"/>
    <mergeCell ref="K10:K12"/>
    <mergeCell ref="A7:B7"/>
    <mergeCell ref="M10:M12"/>
    <mergeCell ref="A26:E27"/>
    <mergeCell ref="F26:R27"/>
    <mergeCell ref="N13:N15"/>
    <mergeCell ref="O13:R15"/>
    <mergeCell ref="A14:B14"/>
    <mergeCell ref="A15:B15"/>
    <mergeCell ref="A16:B16"/>
    <mergeCell ref="G16:H18"/>
    <mergeCell ref="I16:I18"/>
    <mergeCell ref="J16:J18"/>
    <mergeCell ref="K16:K18"/>
    <mergeCell ref="L16:L18"/>
    <mergeCell ref="M16:M18"/>
    <mergeCell ref="N16:N18"/>
    <mergeCell ref="O16:R18"/>
    <mergeCell ref="A17:B17"/>
    <mergeCell ref="A18:B18"/>
    <mergeCell ref="A13:B13"/>
    <mergeCell ref="M19:M21"/>
    <mergeCell ref="N19:N21"/>
    <mergeCell ref="O19:R21"/>
    <mergeCell ref="A20:B20"/>
    <mergeCell ref="A21:B21"/>
    <mergeCell ref="L19:L21"/>
    <mergeCell ref="G13:H15"/>
    <mergeCell ref="I22:I24"/>
    <mergeCell ref="J22:J24"/>
    <mergeCell ref="K22:K24"/>
    <mergeCell ref="A19:B19"/>
    <mergeCell ref="G19:H21"/>
    <mergeCell ref="A28:E28"/>
    <mergeCell ref="F28:R28"/>
    <mergeCell ref="L22:L24"/>
    <mergeCell ref="M22:M24"/>
    <mergeCell ref="N22:N24"/>
    <mergeCell ref="O22:R24"/>
    <mergeCell ref="A23:B23"/>
    <mergeCell ref="A24:B24"/>
    <mergeCell ref="A22:B22"/>
    <mergeCell ref="G22:H24"/>
    <mergeCell ref="I13:I15"/>
    <mergeCell ref="J13:J15"/>
    <mergeCell ref="K13:K15"/>
    <mergeCell ref="L13:L15"/>
    <mergeCell ref="M13:M15"/>
    <mergeCell ref="I19:I21"/>
    <mergeCell ref="J19:J21"/>
    <mergeCell ref="K19:K21"/>
    <mergeCell ref="A34:B34"/>
    <mergeCell ref="C34:D34"/>
    <mergeCell ref="G34:H34"/>
    <mergeCell ref="I34:J34"/>
    <mergeCell ref="M34:N34"/>
    <mergeCell ref="O34:P34"/>
    <mergeCell ref="A29:E29"/>
    <mergeCell ref="F29:R29"/>
    <mergeCell ref="A30:E30"/>
    <mergeCell ref="A33:B33"/>
    <mergeCell ref="C33:D33"/>
    <mergeCell ref="G33:H33"/>
    <mergeCell ref="I33:J33"/>
    <mergeCell ref="M33:N33"/>
    <mergeCell ref="F30:R30"/>
    <mergeCell ref="O33:P33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Q37:R37"/>
    <mergeCell ref="A38:B38"/>
    <mergeCell ref="C38:D38"/>
    <mergeCell ref="E38:F38"/>
    <mergeCell ref="M38:N38"/>
    <mergeCell ref="O38:P38"/>
    <mergeCell ref="Q38:R38"/>
    <mergeCell ref="O36:P36"/>
    <mergeCell ref="Q36:R36"/>
    <mergeCell ref="A37:B37"/>
    <mergeCell ref="C37:D37"/>
    <mergeCell ref="E37:F37"/>
    <mergeCell ref="G37:H37"/>
    <mergeCell ref="I37:J37"/>
    <mergeCell ref="K37:L37"/>
    <mergeCell ref="M37:N37"/>
    <mergeCell ref="O37:P37"/>
    <mergeCell ref="K38:L38"/>
    <mergeCell ref="G38:H38"/>
    <mergeCell ref="I38:J38"/>
    <mergeCell ref="A36:B36"/>
    <mergeCell ref="C36:D36"/>
    <mergeCell ref="E36:F36"/>
    <mergeCell ref="G36:H36"/>
    <mergeCell ref="O40:P40"/>
    <mergeCell ref="Q40:R40"/>
    <mergeCell ref="A41:R41"/>
    <mergeCell ref="M39:N39"/>
    <mergeCell ref="O39:P39"/>
    <mergeCell ref="Q39:R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S36:T36"/>
    <mergeCell ref="U36:V36"/>
    <mergeCell ref="W36:X36"/>
    <mergeCell ref="U33:V33"/>
    <mergeCell ref="S40:T40"/>
    <mergeCell ref="U40:V40"/>
    <mergeCell ref="W40:X40"/>
    <mergeCell ref="S37:T37"/>
    <mergeCell ref="U37:V37"/>
    <mergeCell ref="W37:X37"/>
    <mergeCell ref="S38:T38"/>
    <mergeCell ref="U38:V38"/>
    <mergeCell ref="W38:X38"/>
    <mergeCell ref="S39:T39"/>
    <mergeCell ref="U39:V39"/>
    <mergeCell ref="W39:X39"/>
    <mergeCell ref="N10:N12"/>
    <mergeCell ref="O10:R12"/>
    <mergeCell ref="S33:T33"/>
    <mergeCell ref="S34:T34"/>
    <mergeCell ref="U34:V34"/>
    <mergeCell ref="S35:T35"/>
    <mergeCell ref="U35:V35"/>
    <mergeCell ref="W35:X35"/>
    <mergeCell ref="M35:N35"/>
    <mergeCell ref="O35:P35"/>
    <mergeCell ref="Q35:R35"/>
  </mergeCells>
  <hyperlinks>
    <hyperlink ref="M46" r:id="rId1" xr:uid="{36C831C1-BD39-4CF0-BC85-9D0B55CFD0D4}"/>
    <hyperlink ref="A46" r:id="rId2" xr:uid="{6AFCECF8-2CF3-4C4A-AE31-493B1B05007B}"/>
    <hyperlink ref="G46" r:id="rId3" xr:uid="{6E954E14-F52E-4CD6-8D34-096AC8ED810F}"/>
  </hyperlinks>
  <pageMargins left="0.7" right="0.7" top="0.75" bottom="0.75" header="0.3" footer="0.3"/>
  <pageSetup orientation="portrait" r:id="rId4"/>
  <headerFooter>
    <oddFooter>&amp;L_x000D_&amp;1#&amp;"Calibri"&amp;10&amp;K000000 Sensitivity: Internal</oddFooter>
  </headerFooter>
  <drawing r:id="rId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6616-96D5-43D8-B539-E33DE2B8A762}">
  <sheetPr>
    <tabColor rgb="FF0070C0"/>
  </sheetPr>
  <dimension ref="A1:R46"/>
  <sheetViews>
    <sheetView workbookViewId="0">
      <selection activeCell="G19" sqref="G19:G21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11.42578125" style="375" customWidth="1"/>
    <col min="9" max="12" width="12.42578125" style="375" customWidth="1"/>
    <col min="13" max="13" width="13.5703125" style="375" customWidth="1"/>
    <col min="14" max="18" width="12.42578125" style="375" customWidth="1"/>
    <col min="19" max="16384" width="9.42578125" style="375"/>
  </cols>
  <sheetData>
    <row r="1" spans="1:18" s="367" customFormat="1" ht="15" customHeight="1"/>
    <row r="2" spans="1:18" s="389" customFormat="1" ht="25.35" customHeight="1">
      <c r="A2" s="388" t="s">
        <v>1690</v>
      </c>
      <c r="B2" s="456" t="s">
        <v>1590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1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15" customHeight="1">
      <c r="A4" s="376"/>
      <c r="B4" s="377"/>
      <c r="C4" s="378"/>
      <c r="D4" s="378"/>
      <c r="E4" s="378"/>
      <c r="F4" s="378"/>
      <c r="G4" s="378"/>
      <c r="H4" s="378"/>
      <c r="I4" s="378"/>
      <c r="J4" s="468">
        <f t="shared" ref="J4:Q4" si="0">DATEDIF($F8,J7,"D")</f>
        <v>35</v>
      </c>
      <c r="K4" s="468">
        <f t="shared" si="0"/>
        <v>36</v>
      </c>
      <c r="L4" s="468">
        <f t="shared" si="0"/>
        <v>41</v>
      </c>
      <c r="M4" s="468">
        <f t="shared" si="0"/>
        <v>43</v>
      </c>
      <c r="N4" s="468">
        <f t="shared" si="0"/>
        <v>47</v>
      </c>
      <c r="O4" s="468">
        <f t="shared" si="0"/>
        <v>52</v>
      </c>
      <c r="P4" s="468">
        <f t="shared" si="0"/>
        <v>55</v>
      </c>
      <c r="Q4" s="468">
        <f t="shared" si="0"/>
        <v>57</v>
      </c>
    </row>
    <row r="5" spans="1:18" s="10" customFormat="1" ht="25.35" customHeight="1">
      <c r="A5" s="2118" t="s">
        <v>2588</v>
      </c>
      <c r="B5" s="2119"/>
      <c r="C5" s="2119"/>
      <c r="D5" s="2119"/>
      <c r="E5" s="2119"/>
      <c r="F5" s="2119"/>
      <c r="G5" s="2119"/>
      <c r="H5" s="2119"/>
      <c r="I5" s="2119"/>
      <c r="J5" s="875"/>
      <c r="K5" s="875"/>
      <c r="M5" s="488"/>
    </row>
    <row r="6" spans="1:18" s="10" customFormat="1" ht="55.5" customHeight="1">
      <c r="A6" s="2417" t="s">
        <v>1692</v>
      </c>
      <c r="B6" s="2418"/>
      <c r="C6" s="483" t="s">
        <v>1693</v>
      </c>
      <c r="D6" s="139" t="s">
        <v>1694</v>
      </c>
      <c r="E6" s="139" t="s">
        <v>1695</v>
      </c>
      <c r="F6" s="153" t="s">
        <v>1696</v>
      </c>
      <c r="G6" s="477" t="s">
        <v>1697</v>
      </c>
      <c r="H6" s="484" t="s">
        <v>1693</v>
      </c>
      <c r="I6" s="123" t="s">
        <v>2589</v>
      </c>
      <c r="J6" s="139" t="s">
        <v>2590</v>
      </c>
      <c r="K6" s="139" t="s">
        <v>2591</v>
      </c>
      <c r="L6" s="140" t="s">
        <v>2592</v>
      </c>
      <c r="M6" s="140" t="s">
        <v>2593</v>
      </c>
      <c r="N6" s="140" t="s">
        <v>2594</v>
      </c>
      <c r="O6" s="140" t="s">
        <v>2595</v>
      </c>
      <c r="P6" s="140" t="s">
        <v>2596</v>
      </c>
      <c r="Q6" s="140" t="s">
        <v>2597</v>
      </c>
      <c r="R6" s="141"/>
    </row>
    <row r="7" spans="1:18" s="10" customFormat="1" ht="13.5" customHeight="1">
      <c r="A7" s="3024" t="s">
        <v>2474</v>
      </c>
      <c r="B7" s="3025"/>
      <c r="C7" s="1075" t="s">
        <v>2017</v>
      </c>
      <c r="D7" s="1075" t="s">
        <v>1221</v>
      </c>
      <c r="E7" s="1076">
        <v>45150</v>
      </c>
      <c r="F7" s="1077">
        <v>45152</v>
      </c>
      <c r="G7" s="3026" t="s">
        <v>2598</v>
      </c>
      <c r="H7" s="2404" t="s">
        <v>2599</v>
      </c>
      <c r="I7" s="2304">
        <v>45175</v>
      </c>
      <c r="J7" s="2304">
        <v>45194</v>
      </c>
      <c r="K7" s="2304">
        <v>45195</v>
      </c>
      <c r="L7" s="2304">
        <v>45200</v>
      </c>
      <c r="M7" s="2304">
        <v>45202</v>
      </c>
      <c r="N7" s="2304">
        <v>45206</v>
      </c>
      <c r="O7" s="2304">
        <v>45211</v>
      </c>
      <c r="P7" s="2304">
        <v>45214</v>
      </c>
      <c r="Q7" s="2304">
        <v>45216</v>
      </c>
      <c r="R7" s="3031"/>
    </row>
    <row r="8" spans="1:18" s="10" customFormat="1" ht="13.5" customHeight="1">
      <c r="A8" s="2316" t="s">
        <v>2015</v>
      </c>
      <c r="B8" s="2317"/>
      <c r="C8" s="393" t="s">
        <v>2016</v>
      </c>
      <c r="D8" s="393" t="s">
        <v>661</v>
      </c>
      <c r="E8" s="394">
        <v>45157</v>
      </c>
      <c r="F8" s="395">
        <v>45159</v>
      </c>
      <c r="G8" s="3027"/>
      <c r="H8" s="2405"/>
      <c r="I8" s="2305"/>
      <c r="J8" s="2305"/>
      <c r="K8" s="2305"/>
      <c r="L8" s="2305"/>
      <c r="M8" s="2305"/>
      <c r="N8" s="2305"/>
      <c r="O8" s="2305"/>
      <c r="P8" s="2305"/>
      <c r="Q8" s="2305"/>
      <c r="R8" s="3020"/>
    </row>
    <row r="9" spans="1:18" s="10" customFormat="1" ht="13.5" customHeight="1">
      <c r="A9" s="2318" t="s">
        <v>1992</v>
      </c>
      <c r="B9" s="2591"/>
      <c r="C9" s="363" t="s">
        <v>1992</v>
      </c>
      <c r="D9" s="363" t="s">
        <v>1992</v>
      </c>
      <c r="E9" s="363" t="s">
        <v>1992</v>
      </c>
      <c r="F9" s="398" t="s">
        <v>1992</v>
      </c>
      <c r="G9" s="3028"/>
      <c r="H9" s="2406"/>
      <c r="I9" s="2306"/>
      <c r="J9" s="2306"/>
      <c r="K9" s="2306"/>
      <c r="L9" s="2306"/>
      <c r="M9" s="2306"/>
      <c r="N9" s="2306"/>
      <c r="O9" s="2306"/>
      <c r="P9" s="2306"/>
      <c r="Q9" s="2306"/>
      <c r="R9" s="3021"/>
    </row>
    <row r="10" spans="1:18" s="10" customFormat="1" ht="13.5" customHeight="1">
      <c r="A10" s="3024" t="s">
        <v>2474</v>
      </c>
      <c r="B10" s="3025"/>
      <c r="C10" s="929" t="s">
        <v>1869</v>
      </c>
      <c r="D10" s="929" t="s">
        <v>1221</v>
      </c>
      <c r="E10" s="1078">
        <f>E7+7</f>
        <v>45157</v>
      </c>
      <c r="F10" s="1079">
        <f>F7+7</f>
        <v>45159</v>
      </c>
      <c r="G10" s="3026" t="s">
        <v>2600</v>
      </c>
      <c r="H10" s="2404" t="s">
        <v>2601</v>
      </c>
      <c r="I10" s="2304">
        <f>I7+7</f>
        <v>45182</v>
      </c>
      <c r="J10" s="2304">
        <f t="shared" ref="J10:Q10" si="1">J7+7</f>
        <v>45201</v>
      </c>
      <c r="K10" s="2304">
        <f t="shared" si="1"/>
        <v>45202</v>
      </c>
      <c r="L10" s="2304">
        <f t="shared" si="1"/>
        <v>45207</v>
      </c>
      <c r="M10" s="2304">
        <f t="shared" si="1"/>
        <v>45209</v>
      </c>
      <c r="N10" s="2304">
        <f t="shared" si="1"/>
        <v>45213</v>
      </c>
      <c r="O10" s="2304">
        <f t="shared" si="1"/>
        <v>45218</v>
      </c>
      <c r="P10" s="2304">
        <f t="shared" si="1"/>
        <v>45221</v>
      </c>
      <c r="Q10" s="2304">
        <f t="shared" si="1"/>
        <v>45223</v>
      </c>
      <c r="R10" s="3034"/>
    </row>
    <row r="11" spans="1:18" s="10" customFormat="1" ht="13.5" customHeight="1">
      <c r="A11" s="3037" t="s">
        <v>2020</v>
      </c>
      <c r="B11" s="2495"/>
      <c r="C11" s="393" t="s">
        <v>2021</v>
      </c>
      <c r="D11" s="393" t="s">
        <v>661</v>
      </c>
      <c r="E11" s="394">
        <f>E8+7</f>
        <v>45164</v>
      </c>
      <c r="F11" s="395">
        <f>F8+7</f>
        <v>45166</v>
      </c>
      <c r="G11" s="3027"/>
      <c r="H11" s="2405"/>
      <c r="I11" s="2305"/>
      <c r="J11" s="2305"/>
      <c r="K11" s="2305"/>
      <c r="L11" s="2305"/>
      <c r="M11" s="2305"/>
      <c r="N11" s="2305"/>
      <c r="O11" s="2305"/>
      <c r="P11" s="2305"/>
      <c r="Q11" s="2305"/>
      <c r="R11" s="3035"/>
    </row>
    <row r="12" spans="1:18" s="10" customFormat="1" ht="13.5" customHeight="1">
      <c r="A12" s="2318" t="s">
        <v>1992</v>
      </c>
      <c r="B12" s="2591"/>
      <c r="C12" s="396" t="s">
        <v>1992</v>
      </c>
      <c r="D12" s="396" t="s">
        <v>1992</v>
      </c>
      <c r="E12" s="396" t="s">
        <v>1992</v>
      </c>
      <c r="F12" s="397" t="s">
        <v>1992</v>
      </c>
      <c r="G12" s="3028"/>
      <c r="H12" s="2406"/>
      <c r="I12" s="2306"/>
      <c r="J12" s="2306"/>
      <c r="K12" s="2306"/>
      <c r="L12" s="2306"/>
      <c r="M12" s="2306"/>
      <c r="N12" s="2306"/>
      <c r="O12" s="2306"/>
      <c r="P12" s="2306"/>
      <c r="Q12" s="2306"/>
      <c r="R12" s="3036"/>
    </row>
    <row r="13" spans="1:18" s="10" customFormat="1" ht="13.5" customHeight="1">
      <c r="A13" s="3024" t="s">
        <v>2474</v>
      </c>
      <c r="B13" s="3025"/>
      <c r="C13" s="929" t="s">
        <v>1874</v>
      </c>
      <c r="D13" s="1080" t="s">
        <v>1221</v>
      </c>
      <c r="E13" s="1078">
        <f t="shared" ref="E13:F14" si="2">E10+7</f>
        <v>45164</v>
      </c>
      <c r="F13" s="1079">
        <f t="shared" si="2"/>
        <v>45166</v>
      </c>
      <c r="G13" s="3026" t="s">
        <v>2602</v>
      </c>
      <c r="H13" s="2404" t="s">
        <v>2603</v>
      </c>
      <c r="I13" s="2305">
        <f t="shared" ref="I13:Q13" si="3">I10+7</f>
        <v>45189</v>
      </c>
      <c r="J13" s="2305">
        <f t="shared" si="3"/>
        <v>45208</v>
      </c>
      <c r="K13" s="2305">
        <f t="shared" si="3"/>
        <v>45209</v>
      </c>
      <c r="L13" s="2305">
        <f t="shared" si="3"/>
        <v>45214</v>
      </c>
      <c r="M13" s="2305">
        <f t="shared" si="3"/>
        <v>45216</v>
      </c>
      <c r="N13" s="2305">
        <f t="shared" si="3"/>
        <v>45220</v>
      </c>
      <c r="O13" s="2305">
        <f t="shared" si="3"/>
        <v>45225</v>
      </c>
      <c r="P13" s="2305">
        <f t="shared" si="3"/>
        <v>45228</v>
      </c>
      <c r="Q13" s="2305">
        <f t="shared" si="3"/>
        <v>45230</v>
      </c>
      <c r="R13" s="3020"/>
    </row>
    <row r="14" spans="1:18" s="10" customFormat="1" ht="13.5" customHeight="1">
      <c r="A14" s="2316" t="s">
        <v>2023</v>
      </c>
      <c r="B14" s="2317"/>
      <c r="C14" s="393" t="s">
        <v>2024</v>
      </c>
      <c r="D14" s="393" t="s">
        <v>661</v>
      </c>
      <c r="E14" s="394">
        <f t="shared" si="2"/>
        <v>45171</v>
      </c>
      <c r="F14" s="395">
        <f t="shared" si="2"/>
        <v>45173</v>
      </c>
      <c r="G14" s="3027"/>
      <c r="H14" s="2405"/>
      <c r="I14" s="3018"/>
      <c r="J14" s="3018"/>
      <c r="K14" s="3018"/>
      <c r="L14" s="3018"/>
      <c r="M14" s="3018"/>
      <c r="N14" s="3018"/>
      <c r="O14" s="3018"/>
      <c r="P14" s="3018"/>
      <c r="Q14" s="3018"/>
      <c r="R14" s="3020"/>
    </row>
    <row r="15" spans="1:18" s="10" customFormat="1" ht="13.5" customHeight="1">
      <c r="A15" s="2600" t="s">
        <v>1992</v>
      </c>
      <c r="B15" s="2601"/>
      <c r="C15" s="396" t="s">
        <v>1992</v>
      </c>
      <c r="D15" s="396" t="s">
        <v>1992</v>
      </c>
      <c r="E15" s="396" t="s">
        <v>1992</v>
      </c>
      <c r="F15" s="397" t="s">
        <v>1992</v>
      </c>
      <c r="G15" s="3028"/>
      <c r="H15" s="2406"/>
      <c r="I15" s="3018"/>
      <c r="J15" s="3018"/>
      <c r="K15" s="3018"/>
      <c r="L15" s="3018"/>
      <c r="M15" s="3018"/>
      <c r="N15" s="3018"/>
      <c r="O15" s="3018"/>
      <c r="P15" s="3018"/>
      <c r="Q15" s="3018"/>
      <c r="R15" s="3020"/>
    </row>
    <row r="16" spans="1:18" s="10" customFormat="1" ht="13.5" customHeight="1">
      <c r="A16" s="3032" t="s">
        <v>2474</v>
      </c>
      <c r="B16" s="3033"/>
      <c r="C16" s="929" t="s">
        <v>1879</v>
      </c>
      <c r="D16" s="929" t="s">
        <v>1221</v>
      </c>
      <c r="E16" s="1078">
        <f t="shared" ref="E16:F17" si="4">E13+7</f>
        <v>45171</v>
      </c>
      <c r="F16" s="1079">
        <f t="shared" si="4"/>
        <v>45173</v>
      </c>
      <c r="G16" s="3026" t="s">
        <v>2604</v>
      </c>
      <c r="H16" s="2404" t="s">
        <v>2605</v>
      </c>
      <c r="I16" s="2304">
        <f t="shared" ref="I16:Q16" si="5">I13+7</f>
        <v>45196</v>
      </c>
      <c r="J16" s="2304">
        <f t="shared" si="5"/>
        <v>45215</v>
      </c>
      <c r="K16" s="2304">
        <f t="shared" si="5"/>
        <v>45216</v>
      </c>
      <c r="L16" s="2304">
        <f t="shared" si="5"/>
        <v>45221</v>
      </c>
      <c r="M16" s="2304">
        <f t="shared" si="5"/>
        <v>45223</v>
      </c>
      <c r="N16" s="2304">
        <f t="shared" si="5"/>
        <v>45227</v>
      </c>
      <c r="O16" s="2304">
        <f t="shared" si="5"/>
        <v>45232</v>
      </c>
      <c r="P16" s="2304">
        <f t="shared" si="5"/>
        <v>45235</v>
      </c>
      <c r="Q16" s="2304">
        <f t="shared" si="5"/>
        <v>45237</v>
      </c>
      <c r="R16" s="3031"/>
    </row>
    <row r="17" spans="1:18" s="10" customFormat="1" ht="13.5" customHeight="1">
      <c r="A17" s="2316" t="s">
        <v>2026</v>
      </c>
      <c r="B17" s="2317"/>
      <c r="C17" s="393" t="s">
        <v>2027</v>
      </c>
      <c r="D17" s="393" t="s">
        <v>661</v>
      </c>
      <c r="E17" s="394">
        <f t="shared" si="4"/>
        <v>45178</v>
      </c>
      <c r="F17" s="395">
        <f t="shared" si="4"/>
        <v>45180</v>
      </c>
      <c r="G17" s="3027"/>
      <c r="H17" s="2405"/>
      <c r="I17" s="3018"/>
      <c r="J17" s="3018"/>
      <c r="K17" s="3018"/>
      <c r="L17" s="3018"/>
      <c r="M17" s="3018"/>
      <c r="N17" s="3018"/>
      <c r="O17" s="3018"/>
      <c r="P17" s="3018"/>
      <c r="Q17" s="3018"/>
      <c r="R17" s="3020"/>
    </row>
    <row r="18" spans="1:18" s="10" customFormat="1" ht="13.5" customHeight="1">
      <c r="A18" s="2318" t="s">
        <v>1992</v>
      </c>
      <c r="B18" s="2591"/>
      <c r="C18" s="363" t="s">
        <v>1992</v>
      </c>
      <c r="D18" s="362" t="s">
        <v>1992</v>
      </c>
      <c r="E18" s="396" t="s">
        <v>1992</v>
      </c>
      <c r="F18" s="397" t="s">
        <v>1992</v>
      </c>
      <c r="G18" s="3028"/>
      <c r="H18" s="2406"/>
      <c r="I18" s="3018"/>
      <c r="J18" s="3018"/>
      <c r="K18" s="3018"/>
      <c r="L18" s="3018"/>
      <c r="M18" s="3018"/>
      <c r="N18" s="3018"/>
      <c r="O18" s="3018"/>
      <c r="P18" s="3018"/>
      <c r="Q18" s="3018"/>
      <c r="R18" s="3020"/>
    </row>
    <row r="19" spans="1:18" s="10" customFormat="1" ht="13.5" customHeight="1">
      <c r="A19" s="3024" t="s">
        <v>2474</v>
      </c>
      <c r="B19" s="3025"/>
      <c r="C19" s="929" t="s">
        <v>1884</v>
      </c>
      <c r="D19" s="1080" t="s">
        <v>1221</v>
      </c>
      <c r="E19" s="1078">
        <f t="shared" ref="E19:F20" si="6">E16+7</f>
        <v>45178</v>
      </c>
      <c r="F19" s="1079">
        <f t="shared" si="6"/>
        <v>45180</v>
      </c>
      <c r="G19" s="3026" t="s">
        <v>2606</v>
      </c>
      <c r="H19" s="2404" t="s">
        <v>2607</v>
      </c>
      <c r="I19" s="2304">
        <f t="shared" ref="I19:Q19" si="7">I16+7</f>
        <v>45203</v>
      </c>
      <c r="J19" s="2304">
        <f t="shared" si="7"/>
        <v>45222</v>
      </c>
      <c r="K19" s="2304">
        <f t="shared" si="7"/>
        <v>45223</v>
      </c>
      <c r="L19" s="2304">
        <f t="shared" si="7"/>
        <v>45228</v>
      </c>
      <c r="M19" s="2304">
        <f t="shared" si="7"/>
        <v>45230</v>
      </c>
      <c r="N19" s="2304">
        <f t="shared" si="7"/>
        <v>45234</v>
      </c>
      <c r="O19" s="2304">
        <f t="shared" si="7"/>
        <v>45239</v>
      </c>
      <c r="P19" s="2304">
        <f t="shared" si="7"/>
        <v>45242</v>
      </c>
      <c r="Q19" s="2304">
        <f t="shared" si="7"/>
        <v>45244</v>
      </c>
      <c r="R19" s="3031"/>
    </row>
    <row r="20" spans="1:18" s="10" customFormat="1" ht="13.5" customHeight="1">
      <c r="A20" s="2316" t="s">
        <v>2029</v>
      </c>
      <c r="B20" s="2317"/>
      <c r="C20" s="393" t="s">
        <v>2030</v>
      </c>
      <c r="D20" s="393" t="s">
        <v>661</v>
      </c>
      <c r="E20" s="394">
        <f t="shared" si="6"/>
        <v>45185</v>
      </c>
      <c r="F20" s="395">
        <f t="shared" si="6"/>
        <v>45187</v>
      </c>
      <c r="G20" s="3027"/>
      <c r="H20" s="2405"/>
      <c r="I20" s="3018"/>
      <c r="J20" s="3018"/>
      <c r="K20" s="3018"/>
      <c r="L20" s="3018"/>
      <c r="M20" s="3018"/>
      <c r="N20" s="3018"/>
      <c r="O20" s="3018"/>
      <c r="P20" s="3018"/>
      <c r="Q20" s="3018"/>
      <c r="R20" s="3020"/>
    </row>
    <row r="21" spans="1:18" s="10" customFormat="1" ht="13.5" customHeight="1">
      <c r="A21" s="2318" t="s">
        <v>1992</v>
      </c>
      <c r="B21" s="2591"/>
      <c r="C21" s="362" t="s">
        <v>1992</v>
      </c>
      <c r="D21" s="362" t="s">
        <v>1992</v>
      </c>
      <c r="E21" s="362" t="s">
        <v>1992</v>
      </c>
      <c r="F21" s="847" t="s">
        <v>1992</v>
      </c>
      <c r="G21" s="3028"/>
      <c r="H21" s="2406"/>
      <c r="I21" s="3019"/>
      <c r="J21" s="3019"/>
      <c r="K21" s="3019"/>
      <c r="L21" s="3019"/>
      <c r="M21" s="3019"/>
      <c r="N21" s="3019"/>
      <c r="O21" s="3019"/>
      <c r="P21" s="3019"/>
      <c r="Q21" s="3019"/>
      <c r="R21" s="3021"/>
    </row>
    <row r="22" spans="1:18" s="10" customFormat="1" ht="13.5" customHeight="1">
      <c r="A22" s="3024" t="s">
        <v>2474</v>
      </c>
      <c r="B22" s="3025"/>
      <c r="C22" s="1075" t="s">
        <v>1889</v>
      </c>
      <c r="D22" s="1075" t="s">
        <v>1221</v>
      </c>
      <c r="E22" s="1076">
        <f t="shared" ref="E22:F23" si="8">E19+7</f>
        <v>45185</v>
      </c>
      <c r="F22" s="1076">
        <f t="shared" si="8"/>
        <v>45187</v>
      </c>
      <c r="G22" s="3029" t="s">
        <v>2608</v>
      </c>
      <c r="H22" s="2589" t="s">
        <v>2609</v>
      </c>
      <c r="I22" s="2305">
        <f t="shared" ref="I22:Q22" si="9">I19+7</f>
        <v>45210</v>
      </c>
      <c r="J22" s="2305">
        <f t="shared" si="9"/>
        <v>45229</v>
      </c>
      <c r="K22" s="2305">
        <f t="shared" si="9"/>
        <v>45230</v>
      </c>
      <c r="L22" s="2305">
        <f t="shared" si="9"/>
        <v>45235</v>
      </c>
      <c r="M22" s="2305">
        <f t="shared" si="9"/>
        <v>45237</v>
      </c>
      <c r="N22" s="2305">
        <f t="shared" si="9"/>
        <v>45241</v>
      </c>
      <c r="O22" s="2305">
        <f t="shared" si="9"/>
        <v>45246</v>
      </c>
      <c r="P22" s="2305">
        <f t="shared" si="9"/>
        <v>45249</v>
      </c>
      <c r="Q22" s="2305">
        <f t="shared" si="9"/>
        <v>45251</v>
      </c>
      <c r="R22" s="3020"/>
    </row>
    <row r="23" spans="1:18" s="10" customFormat="1" ht="13.5" customHeight="1">
      <c r="A23" s="2316" t="s">
        <v>2032</v>
      </c>
      <c r="B23" s="2317"/>
      <c r="C23" s="393" t="s">
        <v>2033</v>
      </c>
      <c r="D23" s="393" t="s">
        <v>661</v>
      </c>
      <c r="E23" s="394">
        <f t="shared" si="8"/>
        <v>45192</v>
      </c>
      <c r="F23" s="394">
        <f t="shared" si="8"/>
        <v>45194</v>
      </c>
      <c r="G23" s="3029"/>
      <c r="H23" s="2589"/>
      <c r="I23" s="3018"/>
      <c r="J23" s="3018"/>
      <c r="K23" s="3018"/>
      <c r="L23" s="3018"/>
      <c r="M23" s="3018"/>
      <c r="N23" s="3018"/>
      <c r="O23" s="3018"/>
      <c r="P23" s="3018"/>
      <c r="Q23" s="3018"/>
      <c r="R23" s="3020"/>
    </row>
    <row r="24" spans="1:18" s="10" customFormat="1" ht="13.5" customHeight="1">
      <c r="A24" s="2318" t="s">
        <v>1992</v>
      </c>
      <c r="B24" s="2591"/>
      <c r="C24" s="363" t="s">
        <v>1992</v>
      </c>
      <c r="D24" s="363" t="s">
        <v>1992</v>
      </c>
      <c r="E24" s="363" t="s">
        <v>1992</v>
      </c>
      <c r="F24" s="398" t="s">
        <v>1992</v>
      </c>
      <c r="G24" s="3030"/>
      <c r="H24" s="2590"/>
      <c r="I24" s="3019"/>
      <c r="J24" s="3019"/>
      <c r="K24" s="3019"/>
      <c r="L24" s="3019"/>
      <c r="M24" s="3019"/>
      <c r="N24" s="3019"/>
      <c r="O24" s="3019"/>
      <c r="P24" s="3019"/>
      <c r="Q24" s="3019"/>
      <c r="R24" s="3021"/>
    </row>
    <row r="25" spans="1:18" s="10" customFormat="1" ht="14.1" customHeight="1">
      <c r="A25" s="40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</row>
    <row r="26" spans="1:18" s="10" customFormat="1" ht="15" customHeight="1">
      <c r="A26" s="3015" t="s">
        <v>2610</v>
      </c>
      <c r="B26" s="3015"/>
      <c r="C26" s="3015"/>
      <c r="D26" s="3015"/>
      <c r="E26" s="3015"/>
      <c r="F26" s="3022" t="s">
        <v>1595</v>
      </c>
      <c r="G26" s="3023"/>
      <c r="H26" s="3023"/>
      <c r="I26" s="3023"/>
      <c r="J26" s="3023"/>
      <c r="K26" s="3023"/>
      <c r="L26" s="3023"/>
      <c r="M26" s="3023"/>
      <c r="N26" s="3023"/>
      <c r="O26" s="3023"/>
      <c r="P26" s="3023"/>
      <c r="Q26" s="3023"/>
      <c r="R26" s="3023"/>
    </row>
    <row r="27" spans="1:18" s="10" customFormat="1" ht="15" customHeight="1">
      <c r="A27" s="3015" t="s">
        <v>2611</v>
      </c>
      <c r="B27" s="3015"/>
      <c r="C27" s="3015"/>
      <c r="D27" s="3015"/>
      <c r="E27" s="3015"/>
      <c r="F27" s="3022" t="s">
        <v>1599</v>
      </c>
      <c r="G27" s="3023"/>
      <c r="H27" s="3023"/>
      <c r="I27" s="3023"/>
      <c r="J27" s="3023"/>
      <c r="K27" s="3023"/>
      <c r="L27" s="3023"/>
      <c r="M27" s="3023"/>
      <c r="N27" s="3023"/>
      <c r="O27" s="3023"/>
      <c r="P27" s="3023"/>
      <c r="Q27" s="3023"/>
      <c r="R27" s="3023"/>
    </row>
    <row r="28" spans="1:18" s="10" customFormat="1" ht="15" customHeight="1">
      <c r="A28" s="3015" t="s">
        <v>2612</v>
      </c>
      <c r="B28" s="3015"/>
      <c r="C28" s="3015"/>
      <c r="D28" s="3015"/>
      <c r="E28" s="3015"/>
      <c r="F28" s="2373" t="s">
        <v>1603</v>
      </c>
      <c r="G28" s="3016"/>
      <c r="H28" s="3016"/>
      <c r="I28" s="3016"/>
      <c r="J28" s="3016"/>
      <c r="K28" s="3016"/>
      <c r="L28" s="3016"/>
      <c r="M28" s="3016"/>
      <c r="N28" s="3016"/>
      <c r="O28" s="3016"/>
      <c r="P28" s="3016"/>
      <c r="Q28" s="3016"/>
      <c r="R28" s="3016"/>
    </row>
    <row r="29" spans="1:18" s="10" customFormat="1" ht="15" customHeight="1">
      <c r="A29" s="3015"/>
      <c r="B29" s="3015"/>
      <c r="C29" s="3015"/>
      <c r="D29" s="3015"/>
      <c r="E29" s="3015"/>
      <c r="F29" s="3008"/>
      <c r="G29" s="3008"/>
      <c r="H29" s="3008"/>
      <c r="I29" s="3008"/>
      <c r="J29" s="3008"/>
      <c r="K29" s="3008"/>
      <c r="L29" s="3008"/>
      <c r="M29" s="3008"/>
      <c r="N29" s="3008"/>
      <c r="O29" s="3008"/>
      <c r="P29" s="3008"/>
      <c r="Q29" s="3008"/>
      <c r="R29" s="3017"/>
    </row>
    <row r="30" spans="1:18" s="10" customFormat="1" ht="15" customHeight="1">
      <c r="A30" s="3005"/>
      <c r="B30" s="3006"/>
      <c r="C30" s="3006"/>
      <c r="D30" s="3006"/>
      <c r="E30" s="3006"/>
      <c r="F30" s="3007" t="s">
        <v>2613</v>
      </c>
      <c r="G30" s="3008"/>
      <c r="H30" s="3008"/>
      <c r="I30" s="3008"/>
      <c r="J30" s="3008"/>
      <c r="K30" s="3008"/>
      <c r="L30" s="3008"/>
      <c r="M30" s="3009"/>
      <c r="N30" s="3009"/>
      <c r="O30" s="3009"/>
      <c r="P30" s="3009"/>
      <c r="Q30" s="3009"/>
      <c r="R30" s="3010"/>
    </row>
    <row r="31" spans="1:18" s="38" customFormat="1" ht="14.1" customHeight="1">
      <c r="A31" s="3011"/>
      <c r="B31" s="3012"/>
      <c r="C31" s="3012"/>
      <c r="D31" s="3012"/>
      <c r="E31" s="3012"/>
      <c r="F31" s="3013"/>
      <c r="G31" s="3013"/>
      <c r="H31" s="3013"/>
      <c r="I31" s="3013"/>
      <c r="J31" s="3013"/>
      <c r="K31" s="3013"/>
      <c r="L31" s="3014"/>
      <c r="M31" s="955" t="s">
        <v>2412</v>
      </c>
      <c r="N31" s="417" t="s">
        <v>2413</v>
      </c>
      <c r="O31" s="417" t="s">
        <v>2191</v>
      </c>
      <c r="P31" s="417" t="s">
        <v>2414</v>
      </c>
      <c r="Q31" s="417" t="s">
        <v>1745</v>
      </c>
      <c r="R31" s="418" t="s">
        <v>2415</v>
      </c>
    </row>
    <row r="32" spans="1:18" s="38" customFormat="1" ht="14.1" customHeight="1">
      <c r="A32" s="956"/>
      <c r="B32" s="957"/>
      <c r="C32" s="957"/>
      <c r="D32" s="957"/>
      <c r="E32" s="957"/>
      <c r="F32" s="175"/>
      <c r="G32" s="175"/>
      <c r="H32" s="175"/>
      <c r="I32" s="175"/>
      <c r="J32" s="175"/>
      <c r="K32" s="401"/>
      <c r="L32" s="172"/>
      <c r="M32" s="261" t="s">
        <v>2035</v>
      </c>
      <c r="N32" s="262" t="s">
        <v>2110</v>
      </c>
      <c r="O32" s="262" t="s">
        <v>2110</v>
      </c>
      <c r="P32" s="262" t="s">
        <v>1748</v>
      </c>
      <c r="Q32" s="262" t="s">
        <v>1901</v>
      </c>
      <c r="R32" s="263" t="s">
        <v>1749</v>
      </c>
    </row>
    <row r="33" spans="1:18" s="402" customFormat="1" ht="14.1" customHeight="1">
      <c r="A33" s="2552" t="s">
        <v>1751</v>
      </c>
      <c r="B33" s="2534"/>
      <c r="C33" s="2558" t="s">
        <v>2035</v>
      </c>
      <c r="D33" s="2798"/>
      <c r="E33" s="257"/>
      <c r="F33" s="194"/>
      <c r="G33" s="2544" t="s">
        <v>1751</v>
      </c>
      <c r="H33" s="2338"/>
      <c r="I33" s="2545" t="s">
        <v>1222</v>
      </c>
      <c r="J33" s="2547"/>
      <c r="K33" s="77"/>
      <c r="L33" s="77"/>
      <c r="M33" s="1959" t="s">
        <v>1751</v>
      </c>
      <c r="N33" s="2557"/>
      <c r="O33" s="2562"/>
      <c r="P33" s="2563"/>
      <c r="Q33" s="82"/>
      <c r="R33" s="83"/>
    </row>
    <row r="34" spans="1:18" s="402" customFormat="1" ht="14.1" customHeight="1">
      <c r="A34" s="2556" t="s">
        <v>1754</v>
      </c>
      <c r="B34" s="2557"/>
      <c r="C34" s="2558">
        <v>2840</v>
      </c>
      <c r="D34" s="2240"/>
      <c r="E34" s="264" t="s">
        <v>1755</v>
      </c>
      <c r="F34" s="222" t="s">
        <v>2194</v>
      </c>
      <c r="G34" s="2544" t="s">
        <v>1754</v>
      </c>
      <c r="H34" s="2338"/>
      <c r="I34" s="2545">
        <v>5701</v>
      </c>
      <c r="J34" s="2546"/>
      <c r="K34" s="151" t="s">
        <v>1755</v>
      </c>
      <c r="L34" s="232" t="s">
        <v>1757</v>
      </c>
      <c r="M34" s="1959" t="s">
        <v>1754</v>
      </c>
      <c r="N34" s="1960"/>
      <c r="O34" s="2559"/>
      <c r="P34" s="2560"/>
      <c r="Q34" s="100" t="s">
        <v>1755</v>
      </c>
      <c r="R34" s="45"/>
    </row>
    <row r="35" spans="1:18" s="402" customFormat="1" ht="14.1" customHeight="1">
      <c r="A35" s="2552" t="s">
        <v>1758</v>
      </c>
      <c r="B35" s="1960"/>
      <c r="C35" s="2553" t="s">
        <v>1759</v>
      </c>
      <c r="D35" s="2554"/>
      <c r="E35" s="2553" t="s">
        <v>1760</v>
      </c>
      <c r="F35" s="2555"/>
      <c r="G35" s="2544" t="s">
        <v>1758</v>
      </c>
      <c r="H35" s="2338"/>
      <c r="I35" s="2355" t="s">
        <v>1759</v>
      </c>
      <c r="J35" s="2376"/>
      <c r="K35" s="2355" t="s">
        <v>1760</v>
      </c>
      <c r="L35" s="2356"/>
      <c r="M35" s="1959" t="s">
        <v>1758</v>
      </c>
      <c r="N35" s="1960"/>
      <c r="O35" s="1963" t="s">
        <v>1759</v>
      </c>
      <c r="P35" s="1974"/>
      <c r="Q35" s="1963" t="s">
        <v>1760</v>
      </c>
      <c r="R35" s="1999"/>
    </row>
    <row r="36" spans="1:18" s="402" customFormat="1" ht="14.1" customHeight="1">
      <c r="A36" s="2543" t="s">
        <v>1750</v>
      </c>
      <c r="B36" s="1956"/>
      <c r="C36" s="2134" t="s">
        <v>2614</v>
      </c>
      <c r="D36" s="2920"/>
      <c r="E36" s="2342" t="s">
        <v>1739</v>
      </c>
      <c r="F36" s="2539"/>
      <c r="G36" s="2544" t="s">
        <v>1762</v>
      </c>
      <c r="H36" s="2338"/>
      <c r="I36" s="2550" t="s">
        <v>1739</v>
      </c>
      <c r="J36" s="2551"/>
      <c r="K36" s="2545" t="s">
        <v>2159</v>
      </c>
      <c r="L36" s="2547"/>
      <c r="M36" s="1955" t="s">
        <v>1750</v>
      </c>
      <c r="N36" s="1956"/>
      <c r="O36" s="1975"/>
      <c r="P36" s="1976"/>
      <c r="Q36" s="2342"/>
      <c r="R36" s="2541"/>
    </row>
    <row r="37" spans="1:18" s="367" customFormat="1" ht="15">
      <c r="A37" s="2543" t="s">
        <v>1741</v>
      </c>
      <c r="B37" s="1956"/>
      <c r="C37" s="2134" t="s">
        <v>2614</v>
      </c>
      <c r="D37" s="2920"/>
      <c r="E37" s="2134" t="s">
        <v>2039</v>
      </c>
      <c r="F37" s="2856"/>
      <c r="G37" s="2544" t="s">
        <v>1762</v>
      </c>
      <c r="H37" s="2338"/>
      <c r="I37" s="2548"/>
      <c r="J37" s="2549"/>
      <c r="K37" s="2545"/>
      <c r="L37" s="2547"/>
      <c r="M37" s="1955" t="s">
        <v>1749</v>
      </c>
      <c r="N37" s="1956"/>
      <c r="O37" s="1975"/>
      <c r="P37" s="1976"/>
      <c r="Q37" s="2342"/>
      <c r="R37" s="2541"/>
    </row>
    <row r="38" spans="1:18" s="367" customFormat="1" ht="15">
      <c r="A38" s="2543" t="s">
        <v>1749</v>
      </c>
      <c r="B38" s="1956"/>
      <c r="C38" s="2009" t="s">
        <v>1739</v>
      </c>
      <c r="D38" s="2010"/>
      <c r="E38" s="2134" t="s">
        <v>2038</v>
      </c>
      <c r="F38" s="2856"/>
      <c r="G38" s="2544"/>
      <c r="H38" s="2338"/>
      <c r="I38" s="2545" t="s">
        <v>1739</v>
      </c>
      <c r="J38" s="2546"/>
      <c r="K38" s="2545" t="s">
        <v>1739</v>
      </c>
      <c r="L38" s="2547"/>
      <c r="M38" s="1955" t="s">
        <v>1741</v>
      </c>
      <c r="N38" s="1956"/>
      <c r="O38" s="1975"/>
      <c r="P38" s="1976"/>
      <c r="Q38" s="2342"/>
      <c r="R38" s="2541"/>
    </row>
    <row r="39" spans="1:18" s="402" customFormat="1" ht="15">
      <c r="A39" s="2543" t="s">
        <v>662</v>
      </c>
      <c r="B39" s="1956"/>
      <c r="C39" s="2009" t="s">
        <v>1739</v>
      </c>
      <c r="D39" s="2010"/>
      <c r="E39" s="2134" t="s">
        <v>2040</v>
      </c>
      <c r="F39" s="2856"/>
      <c r="G39" s="2544"/>
      <c r="H39" s="2338"/>
      <c r="I39" s="2545" t="s">
        <v>1739</v>
      </c>
      <c r="J39" s="2546"/>
      <c r="K39" s="2545" t="s">
        <v>1739</v>
      </c>
      <c r="L39" s="2547"/>
      <c r="M39" s="1955" t="s">
        <v>662</v>
      </c>
      <c r="N39" s="1956"/>
      <c r="O39" s="1975"/>
      <c r="P39" s="1976"/>
      <c r="Q39" s="2342"/>
      <c r="R39" s="2541"/>
    </row>
    <row r="40" spans="1:18" s="402" customFormat="1" ht="15">
      <c r="A40" s="2542" t="s">
        <v>1770</v>
      </c>
      <c r="B40" s="2542"/>
      <c r="C40" s="2542"/>
      <c r="D40" s="2542"/>
      <c r="E40" s="2542"/>
      <c r="F40" s="2542"/>
      <c r="G40" s="2542"/>
      <c r="H40" s="2542"/>
      <c r="I40" s="2542"/>
      <c r="J40" s="2542"/>
      <c r="K40" s="2542"/>
      <c r="L40" s="2542"/>
      <c r="M40" s="2542"/>
      <c r="N40" s="2542"/>
      <c r="O40" s="2542"/>
      <c r="P40" s="2542"/>
      <c r="Q40" s="2542"/>
      <c r="R40" s="2542"/>
    </row>
    <row r="41" spans="1:18" s="402" customFormat="1" ht="1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402" customFormat="1">
      <c r="A42" s="403" t="s">
        <v>1772</v>
      </c>
      <c r="B42" s="404"/>
      <c r="C42" s="404"/>
      <c r="D42" s="404"/>
      <c r="E42" s="403"/>
      <c r="F42" s="404"/>
      <c r="G42" s="403" t="s">
        <v>1773</v>
      </c>
      <c r="H42" s="404"/>
      <c r="I42" s="404"/>
      <c r="J42" s="403"/>
      <c r="K42" s="404"/>
      <c r="L42" s="404"/>
      <c r="M42" s="403" t="s">
        <v>2041</v>
      </c>
      <c r="N42" s="404"/>
      <c r="O42" s="404"/>
      <c r="P42" s="404"/>
      <c r="Q42" s="404"/>
    </row>
    <row r="43" spans="1:18" s="402" customFormat="1">
      <c r="A43" s="403" t="s">
        <v>1774</v>
      </c>
      <c r="B43" s="404"/>
      <c r="C43" s="404"/>
      <c r="D43" s="404"/>
      <c r="E43" s="403"/>
      <c r="F43" s="404"/>
      <c r="G43" s="403" t="s">
        <v>1775</v>
      </c>
      <c r="H43" s="404"/>
      <c r="I43" s="404"/>
      <c r="J43" s="403"/>
      <c r="K43" s="404"/>
      <c r="L43" s="404"/>
      <c r="M43" s="403" t="s">
        <v>2042</v>
      </c>
      <c r="N43" s="404"/>
      <c r="O43" s="404"/>
      <c r="P43" s="404"/>
      <c r="Q43" s="404"/>
    </row>
    <row r="44" spans="1:18" s="402" customFormat="1">
      <c r="A44" s="372" t="s">
        <v>2043</v>
      </c>
      <c r="B44" s="404"/>
      <c r="C44" s="404"/>
      <c r="D44" s="404"/>
      <c r="E44" s="405"/>
      <c r="F44" s="405"/>
      <c r="G44" s="374" t="s">
        <v>2164</v>
      </c>
      <c r="H44" s="371"/>
      <c r="I44" s="404"/>
      <c r="J44" s="404"/>
      <c r="K44" s="404"/>
      <c r="L44" s="404"/>
      <c r="M44" s="372" t="s">
        <v>2045</v>
      </c>
      <c r="N44" s="404"/>
      <c r="O44" s="404"/>
      <c r="P44" s="404"/>
      <c r="Q44" s="404"/>
    </row>
    <row r="45" spans="1:18" s="402" customFormat="1" ht="13.35" customHeight="1">
      <c r="A45" s="404"/>
      <c r="B45" s="404"/>
      <c r="C45" s="404"/>
      <c r="D45" s="404"/>
      <c r="E45" s="405"/>
      <c r="F45" s="405"/>
      <c r="G45" s="404"/>
      <c r="H45" s="404"/>
      <c r="I45" s="404"/>
      <c r="J45" s="404"/>
      <c r="K45" s="404"/>
      <c r="L45" s="404"/>
      <c r="M45" s="403"/>
      <c r="N45" s="404"/>
      <c r="O45" s="404"/>
      <c r="P45" s="404"/>
      <c r="Q45" s="404"/>
    </row>
    <row r="46" spans="1:18" ht="13.35" customHeight="1">
      <c r="A46" s="404"/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372"/>
      <c r="N46" s="404"/>
      <c r="O46" s="404"/>
      <c r="P46" s="404"/>
      <c r="Q46" s="404"/>
      <c r="R46" s="402"/>
    </row>
  </sheetData>
  <mergeCells count="162">
    <mergeCell ref="A5:I5"/>
    <mergeCell ref="A6:B6"/>
    <mergeCell ref="A7:B7"/>
    <mergeCell ref="G7:G9"/>
    <mergeCell ref="H7:H9"/>
    <mergeCell ref="I7:I9"/>
    <mergeCell ref="Q10:Q12"/>
    <mergeCell ref="R10:R12"/>
    <mergeCell ref="A11:B11"/>
    <mergeCell ref="A12:B12"/>
    <mergeCell ref="N10:N12"/>
    <mergeCell ref="O10:O12"/>
    <mergeCell ref="P10:P12"/>
    <mergeCell ref="P7:P9"/>
    <mergeCell ref="Q7:Q9"/>
    <mergeCell ref="R7:R9"/>
    <mergeCell ref="A8:B8"/>
    <mergeCell ref="A9:B9"/>
    <mergeCell ref="N7:N9"/>
    <mergeCell ref="O7:O9"/>
    <mergeCell ref="J7:J9"/>
    <mergeCell ref="K7:K9"/>
    <mergeCell ref="L7:L9"/>
    <mergeCell ref="M7:M9"/>
    <mergeCell ref="K10:K12"/>
    <mergeCell ref="L10:L12"/>
    <mergeCell ref="M10:M12"/>
    <mergeCell ref="A10:B10"/>
    <mergeCell ref="G10:G12"/>
    <mergeCell ref="H10:H12"/>
    <mergeCell ref="I10:I12"/>
    <mergeCell ref="J10:J12"/>
    <mergeCell ref="A14:B14"/>
    <mergeCell ref="A16:B16"/>
    <mergeCell ref="G16:G18"/>
    <mergeCell ref="H16:H18"/>
    <mergeCell ref="I16:I18"/>
    <mergeCell ref="J16:J18"/>
    <mergeCell ref="K16:K18"/>
    <mergeCell ref="L16:L18"/>
    <mergeCell ref="L13:L15"/>
    <mergeCell ref="A17:B17"/>
    <mergeCell ref="A18:B18"/>
    <mergeCell ref="A13:B13"/>
    <mergeCell ref="G13:G15"/>
    <mergeCell ref="H13:H15"/>
    <mergeCell ref="I13:I15"/>
    <mergeCell ref="J13:J15"/>
    <mergeCell ref="K13:K15"/>
    <mergeCell ref="A15:B15"/>
    <mergeCell ref="M16:M18"/>
    <mergeCell ref="N16:N18"/>
    <mergeCell ref="O16:O18"/>
    <mergeCell ref="P19:P21"/>
    <mergeCell ref="Q19:Q21"/>
    <mergeCell ref="P16:P18"/>
    <mergeCell ref="Q16:Q18"/>
    <mergeCell ref="R16:R18"/>
    <mergeCell ref="R13:R15"/>
    <mergeCell ref="M13:M15"/>
    <mergeCell ref="N13:N15"/>
    <mergeCell ref="O13:O15"/>
    <mergeCell ref="P13:P15"/>
    <mergeCell ref="Q13:Q15"/>
    <mergeCell ref="R19:R21"/>
    <mergeCell ref="L19:L21"/>
    <mergeCell ref="M19:M21"/>
    <mergeCell ref="N19:N21"/>
    <mergeCell ref="O19:O21"/>
    <mergeCell ref="A19:B19"/>
    <mergeCell ref="G19:G21"/>
    <mergeCell ref="H19:H21"/>
    <mergeCell ref="I19:I21"/>
    <mergeCell ref="A27:E27"/>
    <mergeCell ref="F27:R27"/>
    <mergeCell ref="A20:B20"/>
    <mergeCell ref="A21:B21"/>
    <mergeCell ref="A22:B22"/>
    <mergeCell ref="G22:G24"/>
    <mergeCell ref="H22:H24"/>
    <mergeCell ref="I22:I24"/>
    <mergeCell ref="J22:J24"/>
    <mergeCell ref="J19:J21"/>
    <mergeCell ref="K19:K21"/>
    <mergeCell ref="A28:E28"/>
    <mergeCell ref="F28:R28"/>
    <mergeCell ref="A29:E29"/>
    <mergeCell ref="F29:R29"/>
    <mergeCell ref="Q22:Q24"/>
    <mergeCell ref="R22:R24"/>
    <mergeCell ref="A23:B23"/>
    <mergeCell ref="A24:B24"/>
    <mergeCell ref="A26:E26"/>
    <mergeCell ref="F26:R26"/>
    <mergeCell ref="K22:K24"/>
    <mergeCell ref="L22:L24"/>
    <mergeCell ref="M22:M24"/>
    <mergeCell ref="N22:N24"/>
    <mergeCell ref="O22:O24"/>
    <mergeCell ref="P22:P24"/>
    <mergeCell ref="M33:N33"/>
    <mergeCell ref="O33:P33"/>
    <mergeCell ref="A34:B34"/>
    <mergeCell ref="C34:D34"/>
    <mergeCell ref="G34:H34"/>
    <mergeCell ref="I34:J34"/>
    <mergeCell ref="M34:N34"/>
    <mergeCell ref="O34:P34"/>
    <mergeCell ref="A31:E31"/>
    <mergeCell ref="F31:L31"/>
    <mergeCell ref="A33:B33"/>
    <mergeCell ref="C33:D33"/>
    <mergeCell ref="G33:H33"/>
    <mergeCell ref="I33:J33"/>
    <mergeCell ref="Q35:R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A37:B37"/>
    <mergeCell ref="C37:D37"/>
    <mergeCell ref="E37:F37"/>
    <mergeCell ref="G37:H37"/>
    <mergeCell ref="I37:J37"/>
    <mergeCell ref="K37:L37"/>
    <mergeCell ref="M37:N37"/>
    <mergeCell ref="O37:P37"/>
    <mergeCell ref="M35:N35"/>
    <mergeCell ref="O35:P35"/>
    <mergeCell ref="M39:N39"/>
    <mergeCell ref="O39:P39"/>
    <mergeCell ref="Q39:R39"/>
    <mergeCell ref="A40:R40"/>
    <mergeCell ref="A30:E30"/>
    <mergeCell ref="F30:R30"/>
    <mergeCell ref="A39:B39"/>
    <mergeCell ref="C39:D39"/>
    <mergeCell ref="E39:F39"/>
    <mergeCell ref="G39:H39"/>
    <mergeCell ref="I39:J39"/>
    <mergeCell ref="K39:L39"/>
    <mergeCell ref="Q37:R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O36:P36"/>
    <mergeCell ref="Q36:R36"/>
  </mergeCells>
  <hyperlinks>
    <hyperlink ref="M44" r:id="rId1" xr:uid="{3CAE370F-EBC6-4572-9551-DCF9028C8DEE}"/>
    <hyperlink ref="A44" r:id="rId2" xr:uid="{C6371DDD-3297-418E-A512-645A328C60E5}"/>
    <hyperlink ref="G44" r:id="rId3" xr:uid="{78918752-5B51-4CC8-A9C9-83A40789E3FB}"/>
  </hyperlinks>
  <pageMargins left="0.7" right="0.7" top="0.75" bottom="0.75" header="0.3" footer="0.3"/>
  <drawing r:id="rId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39CC-C2A6-433A-ADF8-DED1AA07FFEE}">
  <sheetPr>
    <tabColor rgb="FF0070C0"/>
  </sheetPr>
  <dimension ref="A1:R44"/>
  <sheetViews>
    <sheetView workbookViewId="0">
      <selection activeCell="A8" sqref="A8:B8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140625" style="375"/>
    <col min="9" max="18" width="12.42578125" style="375" customWidth="1"/>
    <col min="19" max="16384" width="9.42578125" style="375"/>
  </cols>
  <sheetData>
    <row r="1" spans="1:18" s="367" customFormat="1" ht="25.35" customHeight="1"/>
    <row r="2" spans="1:18" s="389" customFormat="1" ht="25.35" customHeight="1">
      <c r="A2" s="388" t="s">
        <v>1690</v>
      </c>
      <c r="B2" s="456" t="s">
        <v>1604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>
      <c r="A5" s="3076" t="s">
        <v>2615</v>
      </c>
      <c r="B5" s="3077"/>
      <c r="C5" s="3077"/>
      <c r="D5" s="3077"/>
      <c r="E5" s="3077"/>
      <c r="F5" s="3077"/>
      <c r="G5" s="3077"/>
      <c r="H5" s="3077"/>
      <c r="I5" s="406"/>
      <c r="J5" s="406"/>
      <c r="K5" s="406"/>
      <c r="L5" s="253"/>
      <c r="M5" s="253"/>
      <c r="N5" s="253"/>
      <c r="O5" s="253"/>
      <c r="P5" s="253"/>
      <c r="Q5" s="253"/>
      <c r="R5" s="253"/>
    </row>
    <row r="6" spans="1:18" s="10" customFormat="1" ht="55.5" customHeight="1">
      <c r="A6" s="3078" t="s">
        <v>1692</v>
      </c>
      <c r="B6" s="3079"/>
      <c r="C6" s="427" t="s">
        <v>1693</v>
      </c>
      <c r="D6" s="427" t="s">
        <v>1694</v>
      </c>
      <c r="E6" s="427" t="s">
        <v>1695</v>
      </c>
      <c r="F6" s="427" t="s">
        <v>1696</v>
      </c>
      <c r="G6" s="3080" t="s">
        <v>1697</v>
      </c>
      <c r="H6" s="3079"/>
      <c r="I6" s="427" t="s">
        <v>1693</v>
      </c>
      <c r="J6" s="123" t="s">
        <v>2589</v>
      </c>
      <c r="K6" s="427" t="s">
        <v>2616</v>
      </c>
      <c r="L6" s="427" t="s">
        <v>2617</v>
      </c>
      <c r="M6" s="427" t="s">
        <v>2618</v>
      </c>
      <c r="N6" s="3080" t="s">
        <v>1992</v>
      </c>
      <c r="O6" s="3080"/>
      <c r="P6" s="3080"/>
      <c r="Q6" s="3080"/>
      <c r="R6" s="3081"/>
    </row>
    <row r="7" spans="1:18" s="10" customFormat="1" ht="14.1" customHeight="1">
      <c r="A7" s="2580" t="s">
        <v>2474</v>
      </c>
      <c r="B7" s="2581"/>
      <c r="C7" s="481" t="s">
        <v>2017</v>
      </c>
      <c r="D7" s="481" t="s">
        <v>1221</v>
      </c>
      <c r="E7" s="460">
        <v>45150</v>
      </c>
      <c r="F7" s="461">
        <v>45152</v>
      </c>
      <c r="G7" s="3058" t="s">
        <v>2619</v>
      </c>
      <c r="H7" s="3059"/>
      <c r="I7" s="3064" t="s">
        <v>2603</v>
      </c>
      <c r="J7" s="2615">
        <v>45178</v>
      </c>
      <c r="K7" s="2424">
        <v>45207</v>
      </c>
      <c r="L7" s="3082">
        <v>45209</v>
      </c>
      <c r="M7" s="3082">
        <v>45212</v>
      </c>
      <c r="N7" s="3067" t="s">
        <v>1992</v>
      </c>
      <c r="O7" s="3068"/>
      <c r="P7" s="3068"/>
      <c r="Q7" s="3068"/>
      <c r="R7" s="3069"/>
    </row>
    <row r="8" spans="1:18" s="10" customFormat="1" ht="14.1" customHeight="1">
      <c r="A8" s="2316" t="s">
        <v>2015</v>
      </c>
      <c r="B8" s="2317"/>
      <c r="C8" s="393" t="s">
        <v>2016</v>
      </c>
      <c r="D8" s="393" t="s">
        <v>661</v>
      </c>
      <c r="E8" s="394">
        <v>45157</v>
      </c>
      <c r="F8" s="395">
        <v>45159</v>
      </c>
      <c r="G8" s="3060"/>
      <c r="H8" s="3061"/>
      <c r="I8" s="3065"/>
      <c r="J8" s="2221"/>
      <c r="K8" s="2425"/>
      <c r="L8" s="3083"/>
      <c r="M8" s="3083"/>
      <c r="N8" s="3070"/>
      <c r="O8" s="3071"/>
      <c r="P8" s="3071"/>
      <c r="Q8" s="3071"/>
      <c r="R8" s="3072"/>
    </row>
    <row r="9" spans="1:18" s="10" customFormat="1" ht="14.1" customHeight="1">
      <c r="A9" s="2318" t="s">
        <v>1992</v>
      </c>
      <c r="B9" s="2591"/>
      <c r="C9" s="363" t="s">
        <v>1992</v>
      </c>
      <c r="D9" s="363" t="s">
        <v>1992</v>
      </c>
      <c r="E9" s="363" t="s">
        <v>1992</v>
      </c>
      <c r="F9" s="398" t="s">
        <v>1992</v>
      </c>
      <c r="G9" s="3062"/>
      <c r="H9" s="3063"/>
      <c r="I9" s="3066"/>
      <c r="J9" s="2616"/>
      <c r="K9" s="2426"/>
      <c r="L9" s="3084"/>
      <c r="M9" s="3084"/>
      <c r="N9" s="3073"/>
      <c r="O9" s="3074"/>
      <c r="P9" s="3074"/>
      <c r="Q9" s="3074"/>
      <c r="R9" s="3075"/>
    </row>
    <row r="10" spans="1:18" s="10" customFormat="1" ht="14.1" customHeight="1">
      <c r="A10" s="2580" t="s">
        <v>2474</v>
      </c>
      <c r="B10" s="2581"/>
      <c r="C10" s="393" t="s">
        <v>1869</v>
      </c>
      <c r="D10" s="393" t="s">
        <v>1221</v>
      </c>
      <c r="E10" s="394">
        <f>E7+7</f>
        <v>45157</v>
      </c>
      <c r="F10" s="395">
        <f>F7+7</f>
        <v>45159</v>
      </c>
      <c r="G10" s="3058" t="s">
        <v>2620</v>
      </c>
      <c r="H10" s="3059"/>
      <c r="I10" s="3064" t="s">
        <v>2621</v>
      </c>
      <c r="J10" s="2424">
        <f>J7+7</f>
        <v>45185</v>
      </c>
      <c r="K10" s="2424">
        <f t="shared" ref="K10:M10" si="0">K7+7</f>
        <v>45214</v>
      </c>
      <c r="L10" s="2424">
        <f t="shared" si="0"/>
        <v>45216</v>
      </c>
      <c r="M10" s="2424">
        <f t="shared" si="0"/>
        <v>45219</v>
      </c>
      <c r="N10" s="3067"/>
      <c r="O10" s="3068"/>
      <c r="P10" s="3068"/>
      <c r="Q10" s="3068"/>
      <c r="R10" s="3069"/>
    </row>
    <row r="11" spans="1:18" s="10" customFormat="1" ht="14.1" customHeight="1">
      <c r="A11" s="3037" t="s">
        <v>2020</v>
      </c>
      <c r="B11" s="2495"/>
      <c r="C11" s="393" t="s">
        <v>2021</v>
      </c>
      <c r="D11" s="393" t="s">
        <v>661</v>
      </c>
      <c r="E11" s="394">
        <f>E8+7</f>
        <v>45164</v>
      </c>
      <c r="F11" s="395">
        <f>F8+7</f>
        <v>45166</v>
      </c>
      <c r="G11" s="3060"/>
      <c r="H11" s="3061"/>
      <c r="I11" s="3065"/>
      <c r="J11" s="2425"/>
      <c r="K11" s="2425"/>
      <c r="L11" s="2425"/>
      <c r="M11" s="2425"/>
      <c r="N11" s="3070"/>
      <c r="O11" s="3071"/>
      <c r="P11" s="3071"/>
      <c r="Q11" s="3071"/>
      <c r="R11" s="3072"/>
    </row>
    <row r="12" spans="1:18" s="10" customFormat="1" ht="14.1" customHeight="1">
      <c r="A12" s="2318" t="s">
        <v>1992</v>
      </c>
      <c r="B12" s="2591"/>
      <c r="C12" s="396" t="s">
        <v>1992</v>
      </c>
      <c r="D12" s="396" t="s">
        <v>1992</v>
      </c>
      <c r="E12" s="396" t="s">
        <v>1992</v>
      </c>
      <c r="F12" s="397" t="s">
        <v>1992</v>
      </c>
      <c r="G12" s="3062"/>
      <c r="H12" s="3063"/>
      <c r="I12" s="3066"/>
      <c r="J12" s="2426"/>
      <c r="K12" s="2426"/>
      <c r="L12" s="2426"/>
      <c r="M12" s="2426"/>
      <c r="N12" s="3073"/>
      <c r="O12" s="3074"/>
      <c r="P12" s="3074"/>
      <c r="Q12" s="3074"/>
      <c r="R12" s="3075"/>
    </row>
    <row r="13" spans="1:18" s="10" customFormat="1" ht="14.1" customHeight="1">
      <c r="A13" s="2580" t="s">
        <v>2474</v>
      </c>
      <c r="B13" s="2581"/>
      <c r="C13" s="393" t="s">
        <v>1874</v>
      </c>
      <c r="D13" s="392" t="s">
        <v>1221</v>
      </c>
      <c r="E13" s="394">
        <f t="shared" ref="E13:F14" si="1">E10+7</f>
        <v>45164</v>
      </c>
      <c r="F13" s="395">
        <f t="shared" si="1"/>
        <v>45166</v>
      </c>
      <c r="G13" s="3058" t="s">
        <v>2622</v>
      </c>
      <c r="H13" s="3059"/>
      <c r="I13" s="3064" t="s">
        <v>2623</v>
      </c>
      <c r="J13" s="2425">
        <f>J10+7</f>
        <v>45192</v>
      </c>
      <c r="K13" s="2425">
        <f>K10+7</f>
        <v>45221</v>
      </c>
      <c r="L13" s="2425">
        <f>L10+7</f>
        <v>45223</v>
      </c>
      <c r="M13" s="2425">
        <f>M10+7</f>
        <v>45226</v>
      </c>
      <c r="N13" s="3070" t="s">
        <v>1992</v>
      </c>
      <c r="O13" s="3071"/>
      <c r="P13" s="3071"/>
      <c r="Q13" s="3071"/>
      <c r="R13" s="3072"/>
    </row>
    <row r="14" spans="1:18" s="10" customFormat="1" ht="14.1" customHeight="1">
      <c r="A14" s="2316" t="s">
        <v>2023</v>
      </c>
      <c r="B14" s="2317"/>
      <c r="C14" s="393" t="s">
        <v>2024</v>
      </c>
      <c r="D14" s="393" t="s">
        <v>661</v>
      </c>
      <c r="E14" s="394">
        <f t="shared" si="1"/>
        <v>45171</v>
      </c>
      <c r="F14" s="395">
        <f t="shared" si="1"/>
        <v>45173</v>
      </c>
      <c r="G14" s="3060"/>
      <c r="H14" s="3061"/>
      <c r="I14" s="3065"/>
      <c r="J14" s="2219"/>
      <c r="K14" s="2219"/>
      <c r="L14" s="2219"/>
      <c r="M14" s="2219"/>
      <c r="N14" s="3070"/>
      <c r="O14" s="3071"/>
      <c r="P14" s="3071"/>
      <c r="Q14" s="3071"/>
      <c r="R14" s="3072"/>
    </row>
    <row r="15" spans="1:18" s="10" customFormat="1" ht="14.1" customHeight="1">
      <c r="A15" s="2600" t="s">
        <v>1992</v>
      </c>
      <c r="B15" s="2601"/>
      <c r="C15" s="396" t="s">
        <v>1992</v>
      </c>
      <c r="D15" s="396" t="s">
        <v>1992</v>
      </c>
      <c r="E15" s="396" t="s">
        <v>1992</v>
      </c>
      <c r="F15" s="397" t="s">
        <v>1992</v>
      </c>
      <c r="G15" s="3062"/>
      <c r="H15" s="3063"/>
      <c r="I15" s="3066"/>
      <c r="J15" s="2326"/>
      <c r="K15" s="2326"/>
      <c r="L15" s="2326"/>
      <c r="M15" s="2326"/>
      <c r="N15" s="3073"/>
      <c r="O15" s="3074"/>
      <c r="P15" s="3074"/>
      <c r="Q15" s="3074"/>
      <c r="R15" s="3075"/>
    </row>
    <row r="16" spans="1:18" s="10" customFormat="1" ht="14.1" customHeight="1">
      <c r="A16" s="2592" t="s">
        <v>2474</v>
      </c>
      <c r="B16" s="2593"/>
      <c r="C16" s="393" t="s">
        <v>1879</v>
      </c>
      <c r="D16" s="393" t="s">
        <v>1221</v>
      </c>
      <c r="E16" s="394">
        <f t="shared" ref="E16:F17" si="2">E13+7</f>
        <v>45171</v>
      </c>
      <c r="F16" s="395">
        <f t="shared" si="2"/>
        <v>45173</v>
      </c>
      <c r="G16" s="3058" t="s">
        <v>2624</v>
      </c>
      <c r="H16" s="3059"/>
      <c r="I16" s="3064" t="s">
        <v>2625</v>
      </c>
      <c r="J16" s="2425">
        <f t="shared" ref="J16:M16" si="3">J13+7</f>
        <v>45199</v>
      </c>
      <c r="K16" s="2425">
        <f t="shared" si="3"/>
        <v>45228</v>
      </c>
      <c r="L16" s="2425">
        <f t="shared" si="3"/>
        <v>45230</v>
      </c>
      <c r="M16" s="2425">
        <f t="shared" si="3"/>
        <v>45233</v>
      </c>
      <c r="N16" s="3067" t="s">
        <v>1992</v>
      </c>
      <c r="O16" s="3068"/>
      <c r="P16" s="3068"/>
      <c r="Q16" s="3068"/>
      <c r="R16" s="3069"/>
    </row>
    <row r="17" spans="1:18" s="10" customFormat="1" ht="14.1" customHeight="1">
      <c r="A17" s="2316" t="s">
        <v>2026</v>
      </c>
      <c r="B17" s="2317"/>
      <c r="C17" s="393" t="s">
        <v>2027</v>
      </c>
      <c r="D17" s="393" t="s">
        <v>661</v>
      </c>
      <c r="E17" s="394">
        <f t="shared" si="2"/>
        <v>45178</v>
      </c>
      <c r="F17" s="395">
        <f t="shared" si="2"/>
        <v>45180</v>
      </c>
      <c r="G17" s="3060"/>
      <c r="H17" s="3061"/>
      <c r="I17" s="3065"/>
      <c r="J17" s="2219"/>
      <c r="K17" s="2219"/>
      <c r="L17" s="2219"/>
      <c r="M17" s="2219"/>
      <c r="N17" s="3070"/>
      <c r="O17" s="3071"/>
      <c r="P17" s="3071"/>
      <c r="Q17" s="3071"/>
      <c r="R17" s="3072"/>
    </row>
    <row r="18" spans="1:18" s="10" customFormat="1" ht="14.1" customHeight="1">
      <c r="A18" s="2318" t="s">
        <v>1992</v>
      </c>
      <c r="B18" s="2591"/>
      <c r="C18" s="363" t="s">
        <v>1992</v>
      </c>
      <c r="D18" s="362" t="s">
        <v>1992</v>
      </c>
      <c r="E18" s="396" t="s">
        <v>1992</v>
      </c>
      <c r="F18" s="397" t="s">
        <v>1992</v>
      </c>
      <c r="G18" s="3062"/>
      <c r="H18" s="3063"/>
      <c r="I18" s="3066"/>
      <c r="J18" s="2326"/>
      <c r="K18" s="2326"/>
      <c r="L18" s="2326"/>
      <c r="M18" s="2326"/>
      <c r="N18" s="3073"/>
      <c r="O18" s="3074"/>
      <c r="P18" s="3074"/>
      <c r="Q18" s="3074"/>
      <c r="R18" s="3075"/>
    </row>
    <row r="19" spans="1:18" s="10" customFormat="1" ht="14.1" customHeight="1">
      <c r="A19" s="2580" t="s">
        <v>2474</v>
      </c>
      <c r="B19" s="2581"/>
      <c r="C19" s="393" t="s">
        <v>1884</v>
      </c>
      <c r="D19" s="392" t="s">
        <v>1221</v>
      </c>
      <c r="E19" s="394">
        <f t="shared" ref="E19:F20" si="4">E16+7</f>
        <v>45178</v>
      </c>
      <c r="F19" s="395">
        <f t="shared" si="4"/>
        <v>45180</v>
      </c>
      <c r="G19" s="3058" t="s">
        <v>2626</v>
      </c>
      <c r="H19" s="3059"/>
      <c r="I19" s="3064" t="s">
        <v>2627</v>
      </c>
      <c r="J19" s="2425">
        <f t="shared" ref="J19:M19" si="5">J16+7</f>
        <v>45206</v>
      </c>
      <c r="K19" s="2425">
        <f t="shared" si="5"/>
        <v>45235</v>
      </c>
      <c r="L19" s="2425">
        <f t="shared" si="5"/>
        <v>45237</v>
      </c>
      <c r="M19" s="2425">
        <f t="shared" si="5"/>
        <v>45240</v>
      </c>
      <c r="N19" s="3039" t="s">
        <v>1992</v>
      </c>
      <c r="O19" s="3040"/>
      <c r="P19" s="3040"/>
      <c r="Q19" s="3040"/>
      <c r="R19" s="3041"/>
    </row>
    <row r="20" spans="1:18" s="10" customFormat="1" ht="14.1" customHeight="1">
      <c r="A20" s="2316" t="s">
        <v>2029</v>
      </c>
      <c r="B20" s="2317"/>
      <c r="C20" s="393" t="s">
        <v>2030</v>
      </c>
      <c r="D20" s="393" t="s">
        <v>661</v>
      </c>
      <c r="E20" s="394">
        <f t="shared" si="4"/>
        <v>45185</v>
      </c>
      <c r="F20" s="395">
        <f t="shared" si="4"/>
        <v>45187</v>
      </c>
      <c r="G20" s="3060"/>
      <c r="H20" s="3061"/>
      <c r="I20" s="3065"/>
      <c r="J20" s="2219"/>
      <c r="K20" s="2219"/>
      <c r="L20" s="2219"/>
      <c r="M20" s="2219"/>
      <c r="N20" s="2233"/>
      <c r="O20" s="2076"/>
      <c r="P20" s="2076"/>
      <c r="Q20" s="2076"/>
      <c r="R20" s="3042"/>
    </row>
    <row r="21" spans="1:18" s="10" customFormat="1" ht="14.1" customHeight="1">
      <c r="A21" s="2318" t="s">
        <v>1992</v>
      </c>
      <c r="B21" s="2591"/>
      <c r="C21" s="362" t="s">
        <v>1992</v>
      </c>
      <c r="D21" s="362" t="s">
        <v>1992</v>
      </c>
      <c r="E21" s="362" t="s">
        <v>1992</v>
      </c>
      <c r="F21" s="847" t="s">
        <v>1992</v>
      </c>
      <c r="G21" s="3062"/>
      <c r="H21" s="3063"/>
      <c r="I21" s="3066"/>
      <c r="J21" s="2326"/>
      <c r="K21" s="2326"/>
      <c r="L21" s="2326"/>
      <c r="M21" s="2326"/>
      <c r="N21" s="3043"/>
      <c r="O21" s="3044"/>
      <c r="P21" s="3044"/>
      <c r="Q21" s="3044"/>
      <c r="R21" s="3045"/>
    </row>
    <row r="22" spans="1:18" s="10" customFormat="1" ht="14.1" customHeight="1">
      <c r="A22" s="2580" t="s">
        <v>2474</v>
      </c>
      <c r="B22" s="2581"/>
      <c r="C22" s="481" t="s">
        <v>1889</v>
      </c>
      <c r="D22" s="481" t="s">
        <v>1221</v>
      </c>
      <c r="E22" s="460">
        <f t="shared" ref="E22:F23" si="6">E19+7</f>
        <v>45185</v>
      </c>
      <c r="F22" s="460">
        <f t="shared" si="6"/>
        <v>45187</v>
      </c>
      <c r="G22" s="3046" t="s">
        <v>2628</v>
      </c>
      <c r="H22" s="3047"/>
      <c r="I22" s="3052" t="s">
        <v>2629</v>
      </c>
      <c r="J22" s="2425">
        <f t="shared" ref="J22:M22" si="7">J19+7</f>
        <v>45213</v>
      </c>
      <c r="K22" s="2425">
        <f t="shared" si="7"/>
        <v>45242</v>
      </c>
      <c r="L22" s="2425">
        <f t="shared" si="7"/>
        <v>45244</v>
      </c>
      <c r="M22" s="2425">
        <f t="shared" si="7"/>
        <v>45247</v>
      </c>
      <c r="N22" s="3039" t="s">
        <v>1992</v>
      </c>
      <c r="O22" s="3040"/>
      <c r="P22" s="3040"/>
      <c r="Q22" s="3040"/>
      <c r="R22" s="3041"/>
    </row>
    <row r="23" spans="1:18" s="10" customFormat="1" ht="14.1" customHeight="1">
      <c r="A23" s="2316" t="s">
        <v>2032</v>
      </c>
      <c r="B23" s="2317"/>
      <c r="C23" s="393" t="s">
        <v>2033</v>
      </c>
      <c r="D23" s="393" t="s">
        <v>661</v>
      </c>
      <c r="E23" s="394">
        <f t="shared" si="6"/>
        <v>45192</v>
      </c>
      <c r="F23" s="394">
        <f t="shared" si="6"/>
        <v>45194</v>
      </c>
      <c r="G23" s="3048"/>
      <c r="H23" s="3049"/>
      <c r="I23" s="3053"/>
      <c r="J23" s="2219"/>
      <c r="K23" s="2219"/>
      <c r="L23" s="2219"/>
      <c r="M23" s="2219"/>
      <c r="N23" s="2233"/>
      <c r="O23" s="2076"/>
      <c r="P23" s="2076"/>
      <c r="Q23" s="2076"/>
      <c r="R23" s="3042"/>
    </row>
    <row r="24" spans="1:18" s="10" customFormat="1" ht="14.1" customHeight="1">
      <c r="A24" s="2318" t="s">
        <v>1992</v>
      </c>
      <c r="B24" s="2591"/>
      <c r="C24" s="363" t="s">
        <v>1992</v>
      </c>
      <c r="D24" s="363" t="s">
        <v>1992</v>
      </c>
      <c r="E24" s="363" t="s">
        <v>1992</v>
      </c>
      <c r="F24" s="398" t="s">
        <v>1992</v>
      </c>
      <c r="G24" s="3050"/>
      <c r="H24" s="3051"/>
      <c r="I24" s="3054"/>
      <c r="J24" s="2326"/>
      <c r="K24" s="2326"/>
      <c r="L24" s="2326"/>
      <c r="M24" s="2326"/>
      <c r="N24" s="3043"/>
      <c r="O24" s="3044"/>
      <c r="P24" s="3044"/>
      <c r="Q24" s="3044"/>
      <c r="R24" s="3045"/>
    </row>
    <row r="25" spans="1:18" s="10" customFormat="1" ht="14.1" customHeight="1">
      <c r="A25" s="40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</row>
    <row r="26" spans="1:18" s="10" customFormat="1" ht="15" customHeight="1">
      <c r="A26" s="1944"/>
      <c r="B26" s="1945"/>
      <c r="C26" s="1945"/>
      <c r="D26" s="1945"/>
      <c r="E26" s="1945"/>
      <c r="F26" s="3007" t="s">
        <v>2613</v>
      </c>
      <c r="G26" s="3008"/>
      <c r="H26" s="3008"/>
      <c r="I26" s="3008"/>
      <c r="J26" s="3008"/>
      <c r="K26" s="3008"/>
      <c r="L26" s="3008"/>
      <c r="M26" s="3009"/>
      <c r="N26" s="3009"/>
      <c r="O26" s="3009"/>
      <c r="P26" s="3009"/>
      <c r="Q26" s="3009"/>
      <c r="R26" s="3010"/>
    </row>
    <row r="27" spans="1:18" s="10" customFormat="1" ht="15" customHeight="1">
      <c r="A27" s="3055"/>
      <c r="B27" s="3056"/>
      <c r="C27" s="3056"/>
      <c r="D27" s="3056"/>
      <c r="E27" s="3056"/>
      <c r="F27" s="3057"/>
      <c r="G27" s="3057"/>
      <c r="H27" s="3057"/>
      <c r="I27" s="3057"/>
      <c r="J27" s="3057"/>
      <c r="K27" s="3057"/>
      <c r="L27" s="3057"/>
      <c r="M27" s="3057"/>
      <c r="N27" s="3057"/>
      <c r="O27" s="3057"/>
      <c r="P27" s="3057"/>
      <c r="Q27" s="3057"/>
      <c r="R27" s="3057"/>
    </row>
    <row r="28" spans="1:18" s="10" customFormat="1" ht="15" customHeight="1">
      <c r="A28" s="2800"/>
      <c r="B28" s="2801"/>
      <c r="C28" s="2801"/>
      <c r="D28" s="2801"/>
      <c r="E28" s="2801"/>
      <c r="F28" s="3057"/>
      <c r="G28" s="3057"/>
      <c r="H28" s="3057"/>
      <c r="I28" s="3057"/>
      <c r="J28" s="3057"/>
      <c r="K28" s="3057"/>
      <c r="L28" s="3057"/>
      <c r="M28" s="3057"/>
      <c r="N28" s="3057"/>
      <c r="O28" s="3057"/>
      <c r="P28" s="3057"/>
      <c r="Q28" s="3057"/>
      <c r="R28" s="3057"/>
    </row>
    <row r="29" spans="1:18" s="38" customFormat="1" ht="14.1" customHeight="1">
      <c r="A29" s="3038"/>
      <c r="B29" s="3038"/>
      <c r="C29" s="3038"/>
      <c r="D29" s="3038"/>
      <c r="E29" s="3038"/>
      <c r="F29" s="2570"/>
      <c r="G29" s="2571"/>
      <c r="H29" s="2571"/>
      <c r="I29" s="2571"/>
      <c r="J29" s="2571"/>
      <c r="K29" s="2571"/>
      <c r="L29" s="2571"/>
      <c r="M29" s="955" t="s">
        <v>2412</v>
      </c>
      <c r="N29" s="417" t="s">
        <v>2413</v>
      </c>
      <c r="O29" s="417" t="s">
        <v>2191</v>
      </c>
      <c r="P29" s="417" t="s">
        <v>2414</v>
      </c>
      <c r="Q29" s="417" t="s">
        <v>1745</v>
      </c>
      <c r="R29" s="418" t="s">
        <v>2415</v>
      </c>
    </row>
    <row r="30" spans="1:18" s="38" customFormat="1" ht="14.1" customHeight="1">
      <c r="A30" s="173"/>
      <c r="B30" s="174"/>
      <c r="C30" s="174"/>
      <c r="D30" s="174"/>
      <c r="E30" s="174"/>
      <c r="F30" s="175"/>
      <c r="G30" s="175"/>
      <c r="H30" s="175"/>
      <c r="I30" s="175"/>
      <c r="J30" s="175"/>
      <c r="K30" s="401"/>
      <c r="L30" s="172"/>
      <c r="M30" s="261" t="s">
        <v>2035</v>
      </c>
      <c r="N30" s="262" t="s">
        <v>2110</v>
      </c>
      <c r="O30" s="262" t="s">
        <v>2110</v>
      </c>
      <c r="P30" s="262" t="s">
        <v>1748</v>
      </c>
      <c r="Q30" s="262" t="s">
        <v>1901</v>
      </c>
      <c r="R30" s="263" t="s">
        <v>1749</v>
      </c>
    </row>
    <row r="31" spans="1:18" s="402" customFormat="1" ht="14.1" customHeight="1">
      <c r="A31" s="2552" t="s">
        <v>1751</v>
      </c>
      <c r="B31" s="2534"/>
      <c r="C31" s="2558" t="s">
        <v>2035</v>
      </c>
      <c r="D31" s="2798"/>
      <c r="E31" s="257"/>
      <c r="F31" s="194"/>
      <c r="G31" s="2544" t="s">
        <v>1751</v>
      </c>
      <c r="H31" s="2338"/>
      <c r="I31" s="2545" t="s">
        <v>1222</v>
      </c>
      <c r="J31" s="2547"/>
      <c r="K31" s="77"/>
      <c r="L31" s="77"/>
      <c r="M31" s="1959" t="s">
        <v>1751</v>
      </c>
      <c r="N31" s="2557"/>
      <c r="O31" s="2562"/>
      <c r="P31" s="2563"/>
      <c r="Q31" s="82"/>
      <c r="R31" s="83"/>
    </row>
    <row r="32" spans="1:18" s="402" customFormat="1" ht="14.1" customHeight="1">
      <c r="A32" s="2556" t="s">
        <v>1754</v>
      </c>
      <c r="B32" s="2557"/>
      <c r="C32" s="2558">
        <v>2840</v>
      </c>
      <c r="D32" s="2240"/>
      <c r="E32" s="264" t="s">
        <v>1755</v>
      </c>
      <c r="F32" s="222" t="s">
        <v>2194</v>
      </c>
      <c r="G32" s="2544" t="s">
        <v>1754</v>
      </c>
      <c r="H32" s="2338"/>
      <c r="I32" s="2545">
        <v>5701</v>
      </c>
      <c r="J32" s="2546"/>
      <c r="K32" s="151" t="s">
        <v>1755</v>
      </c>
      <c r="L32" s="232" t="s">
        <v>1757</v>
      </c>
      <c r="M32" s="1959" t="s">
        <v>1754</v>
      </c>
      <c r="N32" s="1960"/>
      <c r="O32" s="2559"/>
      <c r="P32" s="2560"/>
      <c r="Q32" s="100" t="s">
        <v>1755</v>
      </c>
      <c r="R32" s="45"/>
    </row>
    <row r="33" spans="1:18" s="402" customFormat="1" ht="14.1" customHeight="1">
      <c r="A33" s="2552" t="s">
        <v>1758</v>
      </c>
      <c r="B33" s="1960"/>
      <c r="C33" s="2553" t="s">
        <v>1759</v>
      </c>
      <c r="D33" s="2554"/>
      <c r="E33" s="2553" t="s">
        <v>1760</v>
      </c>
      <c r="F33" s="2555"/>
      <c r="G33" s="2544" t="s">
        <v>1758</v>
      </c>
      <c r="H33" s="2338"/>
      <c r="I33" s="2355" t="s">
        <v>1759</v>
      </c>
      <c r="J33" s="2376"/>
      <c r="K33" s="2355" t="s">
        <v>1760</v>
      </c>
      <c r="L33" s="2356"/>
      <c r="M33" s="1959" t="s">
        <v>1758</v>
      </c>
      <c r="N33" s="1960"/>
      <c r="O33" s="1963" t="s">
        <v>1759</v>
      </c>
      <c r="P33" s="1974"/>
      <c r="Q33" s="1963" t="s">
        <v>1760</v>
      </c>
      <c r="R33" s="1999"/>
    </row>
    <row r="34" spans="1:18" s="402" customFormat="1" ht="14.1" customHeight="1">
      <c r="A34" s="2543" t="s">
        <v>1750</v>
      </c>
      <c r="B34" s="1956"/>
      <c r="C34" s="2134" t="s">
        <v>2614</v>
      </c>
      <c r="D34" s="2920"/>
      <c r="E34" s="2342" t="s">
        <v>1739</v>
      </c>
      <c r="F34" s="2539"/>
      <c r="G34" s="2544" t="s">
        <v>1762</v>
      </c>
      <c r="H34" s="2338"/>
      <c r="I34" s="2550" t="s">
        <v>1739</v>
      </c>
      <c r="J34" s="2551"/>
      <c r="K34" s="2545" t="s">
        <v>2159</v>
      </c>
      <c r="L34" s="2547"/>
      <c r="M34" s="1955" t="s">
        <v>1750</v>
      </c>
      <c r="N34" s="1956"/>
      <c r="O34" s="1975"/>
      <c r="P34" s="1976"/>
      <c r="Q34" s="2342"/>
      <c r="R34" s="2541"/>
    </row>
    <row r="35" spans="1:18" s="367" customFormat="1" ht="15">
      <c r="A35" s="2543" t="s">
        <v>1741</v>
      </c>
      <c r="B35" s="1956"/>
      <c r="C35" s="2134" t="s">
        <v>2614</v>
      </c>
      <c r="D35" s="2920"/>
      <c r="E35" s="2134" t="s">
        <v>2039</v>
      </c>
      <c r="F35" s="2856"/>
      <c r="G35" s="2544" t="s">
        <v>1762</v>
      </c>
      <c r="H35" s="2338"/>
      <c r="I35" s="2548"/>
      <c r="J35" s="2549"/>
      <c r="K35" s="2545"/>
      <c r="L35" s="2547"/>
      <c r="M35" s="1955" t="s">
        <v>1749</v>
      </c>
      <c r="N35" s="1956"/>
      <c r="O35" s="1975"/>
      <c r="P35" s="1976"/>
      <c r="Q35" s="2342"/>
      <c r="R35" s="2541"/>
    </row>
    <row r="36" spans="1:18" s="367" customFormat="1" ht="15">
      <c r="A36" s="2543" t="s">
        <v>1749</v>
      </c>
      <c r="B36" s="1956"/>
      <c r="C36" s="2009" t="s">
        <v>1739</v>
      </c>
      <c r="D36" s="2010"/>
      <c r="E36" s="2134" t="s">
        <v>2038</v>
      </c>
      <c r="F36" s="2856"/>
      <c r="G36" s="2544"/>
      <c r="H36" s="2338"/>
      <c r="I36" s="2545" t="s">
        <v>1739</v>
      </c>
      <c r="J36" s="2546"/>
      <c r="K36" s="2545" t="s">
        <v>1739</v>
      </c>
      <c r="L36" s="2547"/>
      <c r="M36" s="1955" t="s">
        <v>1741</v>
      </c>
      <c r="N36" s="1956"/>
      <c r="O36" s="1975"/>
      <c r="P36" s="1976"/>
      <c r="Q36" s="2342"/>
      <c r="R36" s="2541"/>
    </row>
    <row r="37" spans="1:18" s="402" customFormat="1" ht="15">
      <c r="A37" s="2543" t="s">
        <v>662</v>
      </c>
      <c r="B37" s="1956"/>
      <c r="C37" s="2009" t="s">
        <v>1739</v>
      </c>
      <c r="D37" s="2010"/>
      <c r="E37" s="2134" t="s">
        <v>2040</v>
      </c>
      <c r="F37" s="2856"/>
      <c r="G37" s="2544"/>
      <c r="H37" s="2338"/>
      <c r="I37" s="2545" t="s">
        <v>1739</v>
      </c>
      <c r="J37" s="2546"/>
      <c r="K37" s="2545" t="s">
        <v>1739</v>
      </c>
      <c r="L37" s="2547"/>
      <c r="M37" s="1955" t="s">
        <v>662</v>
      </c>
      <c r="N37" s="1956"/>
      <c r="O37" s="1975"/>
      <c r="P37" s="1976"/>
      <c r="Q37" s="2342"/>
      <c r="R37" s="2541"/>
    </row>
    <row r="38" spans="1:18" s="402" customFormat="1" ht="15">
      <c r="A38" s="2542" t="s">
        <v>1770</v>
      </c>
      <c r="B38" s="2542"/>
      <c r="C38" s="2542"/>
      <c r="D38" s="2542"/>
      <c r="E38" s="2542"/>
      <c r="F38" s="2542"/>
      <c r="G38" s="2542"/>
      <c r="H38" s="2542"/>
      <c r="I38" s="2542"/>
      <c r="J38" s="2542"/>
      <c r="K38" s="2542"/>
      <c r="L38" s="2542"/>
      <c r="M38" s="2542"/>
      <c r="N38" s="2542"/>
      <c r="O38" s="2542"/>
      <c r="P38" s="2542"/>
      <c r="Q38" s="2542"/>
      <c r="R38" s="2542"/>
    </row>
    <row r="39" spans="1:18" s="402" customFormat="1" ht="1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s="402" customFormat="1">
      <c r="A40" s="403" t="s">
        <v>1772</v>
      </c>
      <c r="B40" s="404"/>
      <c r="C40" s="404"/>
      <c r="D40" s="404"/>
      <c r="E40" s="403"/>
      <c r="F40" s="404"/>
      <c r="G40" s="403" t="s">
        <v>1773</v>
      </c>
      <c r="H40" s="404"/>
      <c r="I40" s="404"/>
      <c r="J40" s="403"/>
      <c r="K40" s="404"/>
      <c r="L40" s="404"/>
      <c r="M40" s="403" t="s">
        <v>2041</v>
      </c>
      <c r="N40" s="404"/>
      <c r="O40" s="404"/>
      <c r="P40" s="404"/>
      <c r="Q40" s="404"/>
    </row>
    <row r="41" spans="1:18" s="402" customFormat="1">
      <c r="A41" s="403" t="s">
        <v>1774</v>
      </c>
      <c r="B41" s="404"/>
      <c r="C41" s="404"/>
      <c r="D41" s="404"/>
      <c r="E41" s="403"/>
      <c r="F41" s="404"/>
      <c r="G41" s="403" t="s">
        <v>1775</v>
      </c>
      <c r="H41" s="404"/>
      <c r="I41" s="404"/>
      <c r="J41" s="403"/>
      <c r="K41" s="404"/>
      <c r="L41" s="404"/>
      <c r="M41" s="403" t="s">
        <v>2042</v>
      </c>
      <c r="N41" s="404"/>
      <c r="O41" s="404"/>
      <c r="P41" s="404"/>
      <c r="Q41" s="404"/>
    </row>
    <row r="42" spans="1:18" s="402" customFormat="1">
      <c r="A42" s="372" t="s">
        <v>2043</v>
      </c>
      <c r="B42" s="404"/>
      <c r="C42" s="404"/>
      <c r="D42" s="404"/>
      <c r="E42" s="405"/>
      <c r="F42" s="405"/>
      <c r="G42" s="374" t="s">
        <v>2164</v>
      </c>
      <c r="H42" s="371"/>
      <c r="I42" s="404"/>
      <c r="J42" s="404"/>
      <c r="K42" s="404"/>
      <c r="L42" s="404"/>
      <c r="M42" s="372" t="s">
        <v>2045</v>
      </c>
      <c r="N42" s="404"/>
      <c r="O42" s="404"/>
      <c r="P42" s="404"/>
      <c r="Q42" s="404"/>
    </row>
    <row r="43" spans="1:18" s="402" customFormat="1" ht="13.35" customHeight="1">
      <c r="A43" s="404"/>
      <c r="B43" s="404"/>
      <c r="C43" s="404"/>
      <c r="D43" s="404"/>
      <c r="E43" s="405"/>
      <c r="F43" s="405"/>
      <c r="G43" s="404"/>
      <c r="H43" s="404"/>
      <c r="I43" s="404"/>
      <c r="J43" s="404"/>
      <c r="K43" s="404"/>
      <c r="L43" s="404"/>
      <c r="M43" s="403"/>
      <c r="N43" s="404"/>
      <c r="O43" s="404"/>
      <c r="P43" s="404"/>
      <c r="Q43" s="404"/>
    </row>
    <row r="44" spans="1:18" ht="13.35" customHeight="1">
      <c r="A44" s="404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372"/>
      <c r="N44" s="404"/>
      <c r="O44" s="404"/>
      <c r="P44" s="404"/>
      <c r="Q44" s="404"/>
      <c r="R44" s="402"/>
    </row>
  </sheetData>
  <mergeCells count="130">
    <mergeCell ref="A5:H5"/>
    <mergeCell ref="A6:B6"/>
    <mergeCell ref="G6:H6"/>
    <mergeCell ref="N6:R6"/>
    <mergeCell ref="A7:B7"/>
    <mergeCell ref="G7:H9"/>
    <mergeCell ref="I7:I9"/>
    <mergeCell ref="J7:J9"/>
    <mergeCell ref="K7:K9"/>
    <mergeCell ref="L7:L9"/>
    <mergeCell ref="M7:M9"/>
    <mergeCell ref="N7:R9"/>
    <mergeCell ref="A8:B8"/>
    <mergeCell ref="A9:B9"/>
    <mergeCell ref="A10:B10"/>
    <mergeCell ref="G10:H12"/>
    <mergeCell ref="I10:I12"/>
    <mergeCell ref="J10:J12"/>
    <mergeCell ref="K10:K12"/>
    <mergeCell ref="L10:L12"/>
    <mergeCell ref="M10:M12"/>
    <mergeCell ref="N10:R12"/>
    <mergeCell ref="A11:B11"/>
    <mergeCell ref="A12:B12"/>
    <mergeCell ref="A13:B13"/>
    <mergeCell ref="G13:H15"/>
    <mergeCell ref="I13:I15"/>
    <mergeCell ref="J13:J15"/>
    <mergeCell ref="K13:K15"/>
    <mergeCell ref="L13:L15"/>
    <mergeCell ref="M13:M15"/>
    <mergeCell ref="N13:R15"/>
    <mergeCell ref="A14:B14"/>
    <mergeCell ref="A15:B15"/>
    <mergeCell ref="A16:B16"/>
    <mergeCell ref="G16:H18"/>
    <mergeCell ref="I16:I18"/>
    <mergeCell ref="J16:J18"/>
    <mergeCell ref="K16:K18"/>
    <mergeCell ref="L16:L18"/>
    <mergeCell ref="M16:M18"/>
    <mergeCell ref="N16:R18"/>
    <mergeCell ref="A17:B17"/>
    <mergeCell ref="A18:B18"/>
    <mergeCell ref="K22:K24"/>
    <mergeCell ref="L22:L24"/>
    <mergeCell ref="A27:E27"/>
    <mergeCell ref="F27:R27"/>
    <mergeCell ref="A28:E28"/>
    <mergeCell ref="F28:R28"/>
    <mergeCell ref="A19:B19"/>
    <mergeCell ref="G19:H21"/>
    <mergeCell ref="I19:I21"/>
    <mergeCell ref="J19:J21"/>
    <mergeCell ref="K19:K21"/>
    <mergeCell ref="L19:L21"/>
    <mergeCell ref="M19:M21"/>
    <mergeCell ref="N19:R21"/>
    <mergeCell ref="A20:B20"/>
    <mergeCell ref="A21:B21"/>
    <mergeCell ref="A29:E29"/>
    <mergeCell ref="F29:L29"/>
    <mergeCell ref="M22:M24"/>
    <mergeCell ref="N22:R24"/>
    <mergeCell ref="A23:B23"/>
    <mergeCell ref="A24:B24"/>
    <mergeCell ref="A26:E26"/>
    <mergeCell ref="F26:R26"/>
    <mergeCell ref="A32:B32"/>
    <mergeCell ref="C32:D32"/>
    <mergeCell ref="G32:H32"/>
    <mergeCell ref="I32:J32"/>
    <mergeCell ref="M32:N32"/>
    <mergeCell ref="O32:P32"/>
    <mergeCell ref="A31:B31"/>
    <mergeCell ref="C31:D31"/>
    <mergeCell ref="G31:H31"/>
    <mergeCell ref="I31:J31"/>
    <mergeCell ref="M31:N31"/>
    <mergeCell ref="O31:P31"/>
    <mergeCell ref="A22:B22"/>
    <mergeCell ref="G22:H24"/>
    <mergeCell ref="I22:I24"/>
    <mergeCell ref="J22:J24"/>
    <mergeCell ref="M33:N33"/>
    <mergeCell ref="O33:P33"/>
    <mergeCell ref="Q33:R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O34:P34"/>
    <mergeCell ref="Q34:R34"/>
    <mergeCell ref="A35:B35"/>
    <mergeCell ref="C35:D35"/>
    <mergeCell ref="E35:F35"/>
    <mergeCell ref="G35:H35"/>
    <mergeCell ref="I35:J35"/>
    <mergeCell ref="K35:L35"/>
    <mergeCell ref="M35:N35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M37:N37"/>
    <mergeCell ref="O37:P37"/>
    <mergeCell ref="Q37:R37"/>
    <mergeCell ref="A38:R38"/>
    <mergeCell ref="A37:B37"/>
    <mergeCell ref="C37:D37"/>
    <mergeCell ref="E37:F37"/>
    <mergeCell ref="G37:H37"/>
    <mergeCell ref="I37:J37"/>
    <mergeCell ref="K37:L37"/>
  </mergeCells>
  <hyperlinks>
    <hyperlink ref="M42" r:id="rId1" xr:uid="{E4F79A3A-A708-44EF-9734-CD81121CBC63}"/>
    <hyperlink ref="A42" r:id="rId2" xr:uid="{0DD138D0-F763-49CF-A490-D769013045E5}"/>
    <hyperlink ref="G42" r:id="rId3" xr:uid="{D18F85D8-B86F-4182-8F24-E613FC0EC4D1}"/>
  </hyperlinks>
  <pageMargins left="0.7" right="0.7" top="0.75" bottom="0.75" header="0.3" footer="0.3"/>
  <drawing r:id="rId4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ECB2-3DC9-440A-B7C6-F59452962683}">
  <sheetPr>
    <tabColor rgb="FF0070C0"/>
  </sheetPr>
  <dimension ref="A1:R44"/>
  <sheetViews>
    <sheetView workbookViewId="0">
      <selection activeCell="G10" sqref="G10:H12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140625" style="375"/>
    <col min="9" max="18" width="12.42578125" style="375" customWidth="1"/>
    <col min="19" max="16384" width="9.42578125" style="375"/>
  </cols>
  <sheetData>
    <row r="1" spans="1:18" s="367" customFormat="1" ht="25.35" customHeight="1"/>
    <row r="2" spans="1:18" s="389" customFormat="1" ht="25.35" customHeight="1">
      <c r="A2" s="388" t="s">
        <v>1690</v>
      </c>
      <c r="B2" s="456" t="s">
        <v>1606</v>
      </c>
      <c r="C2" s="388"/>
      <c r="D2" s="388"/>
      <c r="E2" s="388"/>
      <c r="F2" s="388"/>
      <c r="G2" s="388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25.3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25.35" customHeigh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>
      <c r="A5" s="2118" t="s">
        <v>2630</v>
      </c>
      <c r="B5" s="3127"/>
      <c r="C5" s="3127"/>
      <c r="D5" s="3127"/>
      <c r="E5" s="3127"/>
      <c r="F5" s="3127"/>
      <c r="G5" s="3128"/>
      <c r="H5" s="3128"/>
      <c r="I5" s="102"/>
      <c r="J5" s="102"/>
      <c r="K5" s="102"/>
    </row>
    <row r="6" spans="1:18" s="10" customFormat="1" ht="55.5" customHeight="1">
      <c r="A6" s="2755" t="s">
        <v>1692</v>
      </c>
      <c r="B6" s="2756"/>
      <c r="C6" s="208" t="s">
        <v>1693</v>
      </c>
      <c r="D6" s="208" t="s">
        <v>1694</v>
      </c>
      <c r="E6" s="208" t="s">
        <v>1695</v>
      </c>
      <c r="F6" s="208" t="s">
        <v>1696</v>
      </c>
      <c r="G6" s="2756" t="s">
        <v>1697</v>
      </c>
      <c r="H6" s="2756"/>
      <c r="I6" s="208" t="s">
        <v>1693</v>
      </c>
      <c r="J6" s="123" t="s">
        <v>2589</v>
      </c>
      <c r="K6" s="208" t="s">
        <v>2631</v>
      </c>
      <c r="L6" s="210" t="s">
        <v>2632</v>
      </c>
      <c r="M6" s="210" t="s">
        <v>2633</v>
      </c>
      <c r="N6" s="210"/>
      <c r="O6" s="3129"/>
      <c r="P6" s="3129"/>
      <c r="Q6" s="3129"/>
      <c r="R6" s="3130"/>
    </row>
    <row r="7" spans="1:18" s="10" customFormat="1" ht="14.1" customHeight="1">
      <c r="A7" s="2580" t="s">
        <v>2474</v>
      </c>
      <c r="B7" s="2581"/>
      <c r="C7" s="481" t="s">
        <v>2017</v>
      </c>
      <c r="D7" s="481" t="s">
        <v>1221</v>
      </c>
      <c r="E7" s="460">
        <v>45150</v>
      </c>
      <c r="F7" s="461">
        <v>45152</v>
      </c>
      <c r="G7" s="3123" t="s">
        <v>2634</v>
      </c>
      <c r="H7" s="3124"/>
      <c r="I7" s="2325" t="s">
        <v>2603</v>
      </c>
      <c r="J7" s="2615">
        <v>45178</v>
      </c>
      <c r="K7" s="2424">
        <v>45195</v>
      </c>
      <c r="L7" s="2424">
        <v>45203</v>
      </c>
      <c r="M7" s="2424">
        <v>45214</v>
      </c>
      <c r="N7" s="2508"/>
      <c r="O7" s="3117" t="s">
        <v>2635</v>
      </c>
      <c r="P7" s="3117"/>
      <c r="Q7" s="3117"/>
      <c r="R7" s="3118"/>
    </row>
    <row r="8" spans="1:18" s="10" customFormat="1" ht="14.1" customHeight="1">
      <c r="A8" s="2316" t="s">
        <v>2015</v>
      </c>
      <c r="B8" s="2317"/>
      <c r="C8" s="393" t="s">
        <v>2016</v>
      </c>
      <c r="D8" s="393" t="s">
        <v>661</v>
      </c>
      <c r="E8" s="394">
        <v>45157</v>
      </c>
      <c r="F8" s="395">
        <v>45159</v>
      </c>
      <c r="G8" s="2572"/>
      <c r="H8" s="3103"/>
      <c r="I8" s="2219"/>
      <c r="J8" s="2221"/>
      <c r="K8" s="2425"/>
      <c r="L8" s="2425"/>
      <c r="M8" s="2425"/>
      <c r="N8" s="2104"/>
      <c r="O8" s="3119"/>
      <c r="P8" s="3119"/>
      <c r="Q8" s="3119"/>
      <c r="R8" s="3120"/>
    </row>
    <row r="9" spans="1:18" s="10" customFormat="1" ht="14.1" customHeight="1">
      <c r="A9" s="2318" t="s">
        <v>1992</v>
      </c>
      <c r="B9" s="2591"/>
      <c r="C9" s="363" t="s">
        <v>1992</v>
      </c>
      <c r="D9" s="363" t="s">
        <v>1992</v>
      </c>
      <c r="E9" s="363" t="s">
        <v>1992</v>
      </c>
      <c r="F9" s="398" t="s">
        <v>1992</v>
      </c>
      <c r="G9" s="2573"/>
      <c r="H9" s="3104"/>
      <c r="I9" s="2326"/>
      <c r="J9" s="2616"/>
      <c r="K9" s="2426"/>
      <c r="L9" s="2426"/>
      <c r="M9" s="2426"/>
      <c r="N9" s="2509"/>
      <c r="O9" s="3121"/>
      <c r="P9" s="3121"/>
      <c r="Q9" s="3121"/>
      <c r="R9" s="3122"/>
    </row>
    <row r="10" spans="1:18" s="10" customFormat="1" ht="14.1" customHeight="1">
      <c r="A10" s="2580" t="s">
        <v>2474</v>
      </c>
      <c r="B10" s="2581"/>
      <c r="C10" s="393" t="s">
        <v>1869</v>
      </c>
      <c r="D10" s="393" t="s">
        <v>1221</v>
      </c>
      <c r="E10" s="394">
        <f>E7+7</f>
        <v>45157</v>
      </c>
      <c r="F10" s="395">
        <f>F7+7</f>
        <v>45159</v>
      </c>
      <c r="G10" s="3123" t="s">
        <v>2636</v>
      </c>
      <c r="H10" s="3124"/>
      <c r="I10" s="2325" t="s">
        <v>2637</v>
      </c>
      <c r="J10" s="2424">
        <f>J7+7</f>
        <v>45185</v>
      </c>
      <c r="K10" s="2424">
        <f t="shared" ref="K10:M10" si="0">K7+7</f>
        <v>45202</v>
      </c>
      <c r="L10" s="2424">
        <f t="shared" si="0"/>
        <v>45210</v>
      </c>
      <c r="M10" s="2424">
        <f t="shared" si="0"/>
        <v>45221</v>
      </c>
      <c r="N10" s="2508"/>
      <c r="O10" s="3111"/>
      <c r="P10" s="3111"/>
      <c r="Q10" s="3111"/>
      <c r="R10" s="3112"/>
    </row>
    <row r="11" spans="1:18" s="10" customFormat="1" ht="14.1" customHeight="1">
      <c r="A11" s="3037" t="s">
        <v>2020</v>
      </c>
      <c r="B11" s="2495"/>
      <c r="C11" s="393" t="s">
        <v>2021</v>
      </c>
      <c r="D11" s="393" t="s">
        <v>661</v>
      </c>
      <c r="E11" s="394">
        <f>E8+7</f>
        <v>45164</v>
      </c>
      <c r="F11" s="395">
        <f>F8+7</f>
        <v>45166</v>
      </c>
      <c r="G11" s="2572"/>
      <c r="H11" s="3103"/>
      <c r="I11" s="2219"/>
      <c r="J11" s="2219"/>
      <c r="K11" s="2219"/>
      <c r="L11" s="2219"/>
      <c r="M11" s="2219"/>
      <c r="N11" s="2104"/>
      <c r="O11" s="3113"/>
      <c r="P11" s="3113"/>
      <c r="Q11" s="3113"/>
      <c r="R11" s="3114"/>
    </row>
    <row r="12" spans="1:18" s="10" customFormat="1" ht="14.1" customHeight="1">
      <c r="A12" s="2318" t="s">
        <v>1992</v>
      </c>
      <c r="B12" s="2591"/>
      <c r="C12" s="396" t="s">
        <v>1992</v>
      </c>
      <c r="D12" s="396" t="s">
        <v>1992</v>
      </c>
      <c r="E12" s="396" t="s">
        <v>1992</v>
      </c>
      <c r="F12" s="397" t="s">
        <v>1992</v>
      </c>
      <c r="G12" s="3125"/>
      <c r="H12" s="3126"/>
      <c r="I12" s="2326"/>
      <c r="J12" s="2326"/>
      <c r="K12" s="2326"/>
      <c r="L12" s="2326"/>
      <c r="M12" s="2326"/>
      <c r="N12" s="2509"/>
      <c r="O12" s="3115"/>
      <c r="P12" s="3115"/>
      <c r="Q12" s="3115"/>
      <c r="R12" s="3116"/>
    </row>
    <row r="13" spans="1:18" s="10" customFormat="1" ht="14.1" customHeight="1">
      <c r="A13" s="2580" t="s">
        <v>2474</v>
      </c>
      <c r="B13" s="2581"/>
      <c r="C13" s="393" t="s">
        <v>1874</v>
      </c>
      <c r="D13" s="392" t="s">
        <v>1221</v>
      </c>
      <c r="E13" s="394">
        <f t="shared" ref="E13:F14" si="1">E10+7</f>
        <v>45164</v>
      </c>
      <c r="F13" s="395">
        <f t="shared" si="1"/>
        <v>45166</v>
      </c>
      <c r="G13" s="3105" t="s">
        <v>2638</v>
      </c>
      <c r="H13" s="3106"/>
      <c r="I13" s="2333" t="s">
        <v>2623</v>
      </c>
      <c r="J13" s="2425">
        <f t="shared" ref="J13:M13" si="2">J10+7</f>
        <v>45192</v>
      </c>
      <c r="K13" s="2425">
        <f t="shared" si="2"/>
        <v>45209</v>
      </c>
      <c r="L13" s="2425">
        <f t="shared" si="2"/>
        <v>45217</v>
      </c>
      <c r="M13" s="2425">
        <f t="shared" si="2"/>
        <v>45228</v>
      </c>
      <c r="N13" s="3090"/>
      <c r="O13" s="3094"/>
      <c r="P13" s="3094"/>
      <c r="Q13" s="3094"/>
      <c r="R13" s="3095"/>
    </row>
    <row r="14" spans="1:18" s="10" customFormat="1" ht="14.1" customHeight="1">
      <c r="A14" s="2316" t="s">
        <v>2023</v>
      </c>
      <c r="B14" s="2317"/>
      <c r="C14" s="393" t="s">
        <v>2024</v>
      </c>
      <c r="D14" s="393" t="s">
        <v>661</v>
      </c>
      <c r="E14" s="394">
        <f t="shared" si="1"/>
        <v>45171</v>
      </c>
      <c r="F14" s="395">
        <f t="shared" si="1"/>
        <v>45173</v>
      </c>
      <c r="G14" s="3107"/>
      <c r="H14" s="3108"/>
      <c r="I14" s="2334"/>
      <c r="J14" s="2219"/>
      <c r="K14" s="2219"/>
      <c r="L14" s="2219"/>
      <c r="M14" s="2219"/>
      <c r="N14" s="3090"/>
      <c r="O14" s="3094"/>
      <c r="P14" s="3094"/>
      <c r="Q14" s="3094"/>
      <c r="R14" s="3095"/>
    </row>
    <row r="15" spans="1:18" s="10" customFormat="1" ht="14.1" customHeight="1">
      <c r="A15" s="2600" t="s">
        <v>1992</v>
      </c>
      <c r="B15" s="2601"/>
      <c r="C15" s="396" t="s">
        <v>1992</v>
      </c>
      <c r="D15" s="396" t="s">
        <v>1992</v>
      </c>
      <c r="E15" s="396" t="s">
        <v>1992</v>
      </c>
      <c r="F15" s="397" t="s">
        <v>1992</v>
      </c>
      <c r="G15" s="3109"/>
      <c r="H15" s="3110"/>
      <c r="I15" s="2335"/>
      <c r="J15" s="2326"/>
      <c r="K15" s="2326"/>
      <c r="L15" s="2326"/>
      <c r="M15" s="2326"/>
      <c r="N15" s="3098"/>
      <c r="O15" s="3099"/>
      <c r="P15" s="3099"/>
      <c r="Q15" s="3099"/>
      <c r="R15" s="3100"/>
    </row>
    <row r="16" spans="1:18" s="10" customFormat="1" ht="14.1" customHeight="1">
      <c r="A16" s="2592" t="s">
        <v>2474</v>
      </c>
      <c r="B16" s="2593"/>
      <c r="C16" s="393" t="s">
        <v>1879</v>
      </c>
      <c r="D16" s="393" t="s">
        <v>1221</v>
      </c>
      <c r="E16" s="394">
        <f t="shared" ref="E16:F17" si="3">E13+7</f>
        <v>45171</v>
      </c>
      <c r="F16" s="395">
        <f t="shared" si="3"/>
        <v>45173</v>
      </c>
      <c r="G16" s="3105" t="s">
        <v>2639</v>
      </c>
      <c r="H16" s="3106"/>
      <c r="I16" s="2333" t="s">
        <v>2625</v>
      </c>
      <c r="J16" s="2425">
        <f t="shared" ref="J16:M16" si="4">J13+7</f>
        <v>45199</v>
      </c>
      <c r="K16" s="2425">
        <f t="shared" si="4"/>
        <v>45216</v>
      </c>
      <c r="L16" s="2425">
        <f t="shared" si="4"/>
        <v>45224</v>
      </c>
      <c r="M16" s="2425">
        <f t="shared" si="4"/>
        <v>45235</v>
      </c>
      <c r="N16" s="3089"/>
      <c r="O16" s="3092"/>
      <c r="P16" s="3092"/>
      <c r="Q16" s="3092"/>
      <c r="R16" s="3093"/>
    </row>
    <row r="17" spans="1:18" s="10" customFormat="1" ht="14.1" customHeight="1">
      <c r="A17" s="2316" t="s">
        <v>2026</v>
      </c>
      <c r="B17" s="2317"/>
      <c r="C17" s="393" t="s">
        <v>2027</v>
      </c>
      <c r="D17" s="393" t="s">
        <v>661</v>
      </c>
      <c r="E17" s="394">
        <f t="shared" si="3"/>
        <v>45178</v>
      </c>
      <c r="F17" s="395">
        <f t="shared" si="3"/>
        <v>45180</v>
      </c>
      <c r="G17" s="3107"/>
      <c r="H17" s="3108"/>
      <c r="I17" s="2334"/>
      <c r="J17" s="2219"/>
      <c r="K17" s="2219"/>
      <c r="L17" s="2219"/>
      <c r="M17" s="2219"/>
      <c r="N17" s="3090"/>
      <c r="O17" s="3094"/>
      <c r="P17" s="3094"/>
      <c r="Q17" s="3094"/>
      <c r="R17" s="3095"/>
    </row>
    <row r="18" spans="1:18" s="10" customFormat="1" ht="14.1" customHeight="1">
      <c r="A18" s="2318" t="s">
        <v>1992</v>
      </c>
      <c r="B18" s="2591"/>
      <c r="C18" s="363" t="s">
        <v>1992</v>
      </c>
      <c r="D18" s="362" t="s">
        <v>1992</v>
      </c>
      <c r="E18" s="396" t="s">
        <v>1992</v>
      </c>
      <c r="F18" s="397" t="s">
        <v>1992</v>
      </c>
      <c r="G18" s="3109"/>
      <c r="H18" s="3110"/>
      <c r="I18" s="2335"/>
      <c r="J18" s="2326"/>
      <c r="K18" s="2326"/>
      <c r="L18" s="2326"/>
      <c r="M18" s="2326"/>
      <c r="N18" s="3098"/>
      <c r="O18" s="3099"/>
      <c r="P18" s="3099"/>
      <c r="Q18" s="3099"/>
      <c r="R18" s="3100"/>
    </row>
    <row r="19" spans="1:18" s="10" customFormat="1" ht="14.1" customHeight="1">
      <c r="A19" s="2580" t="s">
        <v>2474</v>
      </c>
      <c r="B19" s="2581"/>
      <c r="C19" s="393" t="s">
        <v>1884</v>
      </c>
      <c r="D19" s="392" t="s">
        <v>1221</v>
      </c>
      <c r="E19" s="394">
        <f t="shared" ref="E19:F20" si="5">E16+7</f>
        <v>45178</v>
      </c>
      <c r="F19" s="395">
        <f t="shared" si="5"/>
        <v>45180</v>
      </c>
      <c r="G19" s="3105" t="s">
        <v>2640</v>
      </c>
      <c r="H19" s="3106"/>
      <c r="I19" s="2333" t="s">
        <v>2627</v>
      </c>
      <c r="J19" s="2425">
        <f t="shared" ref="J19:M19" si="6">J16+7</f>
        <v>45206</v>
      </c>
      <c r="K19" s="2425">
        <f t="shared" si="6"/>
        <v>45223</v>
      </c>
      <c r="L19" s="2425">
        <f t="shared" si="6"/>
        <v>45231</v>
      </c>
      <c r="M19" s="2425">
        <f t="shared" si="6"/>
        <v>45242</v>
      </c>
      <c r="N19" s="3089"/>
      <c r="O19" s="3092"/>
      <c r="P19" s="3092"/>
      <c r="Q19" s="3092"/>
      <c r="R19" s="3093"/>
    </row>
    <row r="20" spans="1:18" s="10" customFormat="1" ht="14.1" customHeight="1">
      <c r="A20" s="2316" t="s">
        <v>2029</v>
      </c>
      <c r="B20" s="2317"/>
      <c r="C20" s="393" t="s">
        <v>2030</v>
      </c>
      <c r="D20" s="393" t="s">
        <v>661</v>
      </c>
      <c r="E20" s="394">
        <f t="shared" si="5"/>
        <v>45185</v>
      </c>
      <c r="F20" s="395">
        <f t="shared" si="5"/>
        <v>45187</v>
      </c>
      <c r="G20" s="3107"/>
      <c r="H20" s="3108"/>
      <c r="I20" s="2334"/>
      <c r="J20" s="2219"/>
      <c r="K20" s="2219"/>
      <c r="L20" s="2219"/>
      <c r="M20" s="2219"/>
      <c r="N20" s="3090"/>
      <c r="O20" s="3094"/>
      <c r="P20" s="3094"/>
      <c r="Q20" s="3094"/>
      <c r="R20" s="3095"/>
    </row>
    <row r="21" spans="1:18" s="10" customFormat="1" ht="14.1" customHeight="1">
      <c r="A21" s="2318" t="s">
        <v>1992</v>
      </c>
      <c r="B21" s="2591"/>
      <c r="C21" s="362" t="s">
        <v>1992</v>
      </c>
      <c r="D21" s="362" t="s">
        <v>1992</v>
      </c>
      <c r="E21" s="362" t="s">
        <v>1992</v>
      </c>
      <c r="F21" s="847" t="s">
        <v>1992</v>
      </c>
      <c r="G21" s="3109"/>
      <c r="H21" s="3110"/>
      <c r="I21" s="2335"/>
      <c r="J21" s="2326"/>
      <c r="K21" s="2326"/>
      <c r="L21" s="2326"/>
      <c r="M21" s="2326"/>
      <c r="N21" s="3098"/>
      <c r="O21" s="3099"/>
      <c r="P21" s="3099"/>
      <c r="Q21" s="3099"/>
      <c r="R21" s="3100"/>
    </row>
    <row r="22" spans="1:18" s="10" customFormat="1" ht="14.1" customHeight="1">
      <c r="A22" s="2580" t="s">
        <v>2474</v>
      </c>
      <c r="B22" s="2581"/>
      <c r="C22" s="481" t="s">
        <v>1889</v>
      </c>
      <c r="D22" s="481" t="s">
        <v>1221</v>
      </c>
      <c r="E22" s="460">
        <f t="shared" ref="E22:F23" si="7">E19+7</f>
        <v>45185</v>
      </c>
      <c r="F22" s="460">
        <f t="shared" si="7"/>
        <v>45187</v>
      </c>
      <c r="G22" s="3101" t="s">
        <v>1974</v>
      </c>
      <c r="H22" s="3102"/>
      <c r="I22" s="2325" t="s">
        <v>1974</v>
      </c>
      <c r="J22" s="2425">
        <f t="shared" ref="J22:M22" si="8">J19+7</f>
        <v>45213</v>
      </c>
      <c r="K22" s="2425">
        <f t="shared" si="8"/>
        <v>45230</v>
      </c>
      <c r="L22" s="2425">
        <f t="shared" si="8"/>
        <v>45238</v>
      </c>
      <c r="M22" s="2425">
        <f t="shared" si="8"/>
        <v>45249</v>
      </c>
      <c r="N22" s="3089"/>
      <c r="O22" s="3092"/>
      <c r="P22" s="3092"/>
      <c r="Q22" s="3092"/>
      <c r="R22" s="3093"/>
    </row>
    <row r="23" spans="1:18" s="10" customFormat="1" ht="14.1" customHeight="1">
      <c r="A23" s="2316" t="s">
        <v>2032</v>
      </c>
      <c r="B23" s="2317"/>
      <c r="C23" s="393" t="s">
        <v>2033</v>
      </c>
      <c r="D23" s="393" t="s">
        <v>661</v>
      </c>
      <c r="E23" s="394">
        <f t="shared" si="7"/>
        <v>45192</v>
      </c>
      <c r="F23" s="394">
        <f t="shared" si="7"/>
        <v>45194</v>
      </c>
      <c r="G23" s="2572"/>
      <c r="H23" s="3103"/>
      <c r="I23" s="2219"/>
      <c r="J23" s="2219"/>
      <c r="K23" s="2219"/>
      <c r="L23" s="2219"/>
      <c r="M23" s="2219"/>
      <c r="N23" s="3090"/>
      <c r="O23" s="3094"/>
      <c r="P23" s="3094"/>
      <c r="Q23" s="3094"/>
      <c r="R23" s="3095"/>
    </row>
    <row r="24" spans="1:18" s="10" customFormat="1" ht="14.1" customHeight="1">
      <c r="A24" s="2318" t="s">
        <v>1992</v>
      </c>
      <c r="B24" s="2591"/>
      <c r="C24" s="363" t="s">
        <v>1992</v>
      </c>
      <c r="D24" s="363" t="s">
        <v>1992</v>
      </c>
      <c r="E24" s="363" t="s">
        <v>1992</v>
      </c>
      <c r="F24" s="398" t="s">
        <v>1992</v>
      </c>
      <c r="G24" s="2573"/>
      <c r="H24" s="3104"/>
      <c r="I24" s="2326"/>
      <c r="J24" s="2326"/>
      <c r="K24" s="2326"/>
      <c r="L24" s="2326"/>
      <c r="M24" s="2326"/>
      <c r="N24" s="3091"/>
      <c r="O24" s="3096"/>
      <c r="P24" s="3096"/>
      <c r="Q24" s="3096"/>
      <c r="R24" s="3097"/>
    </row>
    <row r="25" spans="1:18" s="10" customFormat="1" ht="14.1" customHeight="1">
      <c r="A25" s="40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</row>
    <row r="26" spans="1:18" s="10" customFormat="1" ht="15" customHeight="1">
      <c r="A26" s="1944"/>
      <c r="B26" s="1945"/>
      <c r="C26" s="1945"/>
      <c r="D26" s="1945"/>
      <c r="E26" s="1945"/>
      <c r="F26" s="3007" t="s">
        <v>2613</v>
      </c>
      <c r="G26" s="3008"/>
      <c r="H26" s="3008"/>
      <c r="I26" s="3008"/>
      <c r="J26" s="3008"/>
      <c r="K26" s="3008"/>
      <c r="L26" s="3008"/>
      <c r="M26" s="3009"/>
      <c r="N26" s="3009"/>
      <c r="O26" s="3009"/>
      <c r="P26" s="3009"/>
      <c r="Q26" s="3009"/>
      <c r="R26" s="3010"/>
    </row>
    <row r="27" spans="1:18" s="10" customFormat="1" ht="15" customHeight="1">
      <c r="A27" s="3055"/>
      <c r="B27" s="3056"/>
      <c r="C27" s="3056"/>
      <c r="D27" s="3056"/>
      <c r="E27" s="3056"/>
      <c r="F27" s="3085"/>
      <c r="G27" s="3085"/>
      <c r="H27" s="3085"/>
      <c r="I27" s="3085"/>
      <c r="J27" s="3085"/>
      <c r="K27" s="3085"/>
      <c r="L27" s="3085"/>
      <c r="M27" s="3085"/>
      <c r="N27" s="3085"/>
      <c r="O27" s="3085"/>
      <c r="P27" s="3085"/>
      <c r="Q27" s="3085"/>
      <c r="R27" s="3085"/>
    </row>
    <row r="28" spans="1:18" s="10" customFormat="1" ht="15" customHeight="1">
      <c r="A28" s="2644"/>
      <c r="B28" s="2645"/>
      <c r="C28" s="2645"/>
      <c r="D28" s="2645"/>
      <c r="E28" s="2645"/>
      <c r="F28" s="3086"/>
      <c r="G28" s="3086"/>
      <c r="H28" s="3086"/>
      <c r="I28" s="3086"/>
      <c r="J28" s="3086"/>
      <c r="K28" s="3086"/>
      <c r="L28" s="3086"/>
      <c r="M28" s="3087"/>
      <c r="N28" s="3087"/>
      <c r="O28" s="3087"/>
      <c r="P28" s="3087"/>
      <c r="Q28" s="3087"/>
      <c r="R28" s="3088"/>
    </row>
    <row r="29" spans="1:18" s="38" customFormat="1" ht="14.1" customHeight="1">
      <c r="A29" s="3038"/>
      <c r="B29" s="3038"/>
      <c r="C29" s="3038"/>
      <c r="D29" s="3038"/>
      <c r="E29" s="3038"/>
      <c r="F29" s="2570"/>
      <c r="G29" s="2571"/>
      <c r="H29" s="2571"/>
      <c r="I29" s="2571"/>
      <c r="J29" s="2571"/>
      <c r="K29" s="2571"/>
      <c r="L29" s="2571"/>
      <c r="M29" s="955" t="s">
        <v>2412</v>
      </c>
      <c r="N29" s="417" t="s">
        <v>2413</v>
      </c>
      <c r="O29" s="417" t="s">
        <v>2191</v>
      </c>
      <c r="P29" s="417" t="s">
        <v>2414</v>
      </c>
      <c r="Q29" s="417" t="s">
        <v>1745</v>
      </c>
      <c r="R29" s="418" t="s">
        <v>2415</v>
      </c>
    </row>
    <row r="30" spans="1:18" s="38" customFormat="1" ht="14.1" customHeight="1">
      <c r="A30" s="173"/>
      <c r="B30" s="174"/>
      <c r="C30" s="174"/>
      <c r="D30" s="174"/>
      <c r="E30" s="174"/>
      <c r="F30" s="175"/>
      <c r="G30" s="175"/>
      <c r="H30" s="175"/>
      <c r="I30" s="175"/>
      <c r="J30" s="175"/>
      <c r="K30" s="401"/>
      <c r="L30" s="172"/>
      <c r="M30" s="261" t="s">
        <v>2035</v>
      </c>
      <c r="N30" s="262" t="s">
        <v>2110</v>
      </c>
      <c r="O30" s="262" t="s">
        <v>2110</v>
      </c>
      <c r="P30" s="262" t="s">
        <v>1748</v>
      </c>
      <c r="Q30" s="262" t="s">
        <v>1901</v>
      </c>
      <c r="R30" s="263" t="s">
        <v>1749</v>
      </c>
    </row>
    <row r="31" spans="1:18" s="402" customFormat="1" ht="14.1" customHeight="1">
      <c r="A31" s="2552" t="s">
        <v>1751</v>
      </c>
      <c r="B31" s="2534"/>
      <c r="C31" s="2558" t="s">
        <v>2035</v>
      </c>
      <c r="D31" s="2798"/>
      <c r="E31" s="257"/>
      <c r="F31" s="194"/>
      <c r="G31" s="2544" t="s">
        <v>1751</v>
      </c>
      <c r="H31" s="2338"/>
      <c r="I31" s="2545" t="s">
        <v>1222</v>
      </c>
      <c r="J31" s="2547"/>
      <c r="K31" s="77"/>
      <c r="L31" s="77"/>
      <c r="M31" s="1959" t="s">
        <v>1751</v>
      </c>
      <c r="N31" s="2557"/>
      <c r="O31" s="2562"/>
      <c r="P31" s="2563"/>
      <c r="Q31" s="82"/>
      <c r="R31" s="83"/>
    </row>
    <row r="32" spans="1:18" s="402" customFormat="1" ht="14.1" customHeight="1">
      <c r="A32" s="2556" t="s">
        <v>1754</v>
      </c>
      <c r="B32" s="2557"/>
      <c r="C32" s="2558">
        <v>2840</v>
      </c>
      <c r="D32" s="2240"/>
      <c r="E32" s="264" t="s">
        <v>1755</v>
      </c>
      <c r="F32" s="222" t="s">
        <v>2194</v>
      </c>
      <c r="G32" s="2544" t="s">
        <v>1754</v>
      </c>
      <c r="H32" s="2338"/>
      <c r="I32" s="2545">
        <v>5701</v>
      </c>
      <c r="J32" s="2546"/>
      <c r="K32" s="151" t="s">
        <v>1755</v>
      </c>
      <c r="L32" s="232" t="s">
        <v>1757</v>
      </c>
      <c r="M32" s="1959" t="s">
        <v>1754</v>
      </c>
      <c r="N32" s="1960"/>
      <c r="O32" s="2559"/>
      <c r="P32" s="2560"/>
      <c r="Q32" s="100" t="s">
        <v>1755</v>
      </c>
      <c r="R32" s="45"/>
    </row>
    <row r="33" spans="1:18" s="402" customFormat="1" ht="14.1" customHeight="1">
      <c r="A33" s="2552" t="s">
        <v>1758</v>
      </c>
      <c r="B33" s="1960"/>
      <c r="C33" s="2553" t="s">
        <v>1759</v>
      </c>
      <c r="D33" s="2554"/>
      <c r="E33" s="2553" t="s">
        <v>1760</v>
      </c>
      <c r="F33" s="2555"/>
      <c r="G33" s="2544" t="s">
        <v>1758</v>
      </c>
      <c r="H33" s="2338"/>
      <c r="I33" s="2355" t="s">
        <v>1759</v>
      </c>
      <c r="J33" s="2376"/>
      <c r="K33" s="2355" t="s">
        <v>1760</v>
      </c>
      <c r="L33" s="2356"/>
      <c r="M33" s="1959" t="s">
        <v>1758</v>
      </c>
      <c r="N33" s="1960"/>
      <c r="O33" s="1963" t="s">
        <v>1759</v>
      </c>
      <c r="P33" s="1974"/>
      <c r="Q33" s="1963" t="s">
        <v>1760</v>
      </c>
      <c r="R33" s="1999"/>
    </row>
    <row r="34" spans="1:18" s="402" customFormat="1" ht="14.1" customHeight="1">
      <c r="A34" s="2543" t="s">
        <v>1750</v>
      </c>
      <c r="B34" s="1956"/>
      <c r="C34" s="2134" t="s">
        <v>2614</v>
      </c>
      <c r="D34" s="2920"/>
      <c r="E34" s="2342" t="s">
        <v>1739</v>
      </c>
      <c r="F34" s="2539"/>
      <c r="G34" s="2544" t="s">
        <v>1762</v>
      </c>
      <c r="H34" s="2338"/>
      <c r="I34" s="2550" t="s">
        <v>1739</v>
      </c>
      <c r="J34" s="2551"/>
      <c r="K34" s="2545" t="s">
        <v>2159</v>
      </c>
      <c r="L34" s="2547"/>
      <c r="M34" s="1955" t="s">
        <v>1750</v>
      </c>
      <c r="N34" s="1956"/>
      <c r="O34" s="1975"/>
      <c r="P34" s="1976"/>
      <c r="Q34" s="2342"/>
      <c r="R34" s="2541"/>
    </row>
    <row r="35" spans="1:18" s="367" customFormat="1" ht="15">
      <c r="A35" s="2543" t="s">
        <v>1741</v>
      </c>
      <c r="B35" s="1956"/>
      <c r="C35" s="2134" t="s">
        <v>2614</v>
      </c>
      <c r="D35" s="2920"/>
      <c r="E35" s="2134" t="s">
        <v>2039</v>
      </c>
      <c r="F35" s="2856"/>
      <c r="G35" s="2544" t="s">
        <v>1762</v>
      </c>
      <c r="H35" s="2338"/>
      <c r="I35" s="2548"/>
      <c r="J35" s="2549"/>
      <c r="K35" s="2545"/>
      <c r="L35" s="2547"/>
      <c r="M35" s="1955" t="s">
        <v>1749</v>
      </c>
      <c r="N35" s="1956"/>
      <c r="O35" s="1975"/>
      <c r="P35" s="1976"/>
      <c r="Q35" s="2342"/>
      <c r="R35" s="2541"/>
    </row>
    <row r="36" spans="1:18" s="367" customFormat="1" ht="15">
      <c r="A36" s="2543" t="s">
        <v>1749</v>
      </c>
      <c r="B36" s="1956"/>
      <c r="C36" s="2009" t="s">
        <v>1739</v>
      </c>
      <c r="D36" s="2010"/>
      <c r="E36" s="2134" t="s">
        <v>2038</v>
      </c>
      <c r="F36" s="2856"/>
      <c r="G36" s="2544"/>
      <c r="H36" s="2338"/>
      <c r="I36" s="2545" t="s">
        <v>1739</v>
      </c>
      <c r="J36" s="2546"/>
      <c r="K36" s="2545" t="s">
        <v>1739</v>
      </c>
      <c r="L36" s="2547"/>
      <c r="M36" s="1955" t="s">
        <v>1741</v>
      </c>
      <c r="N36" s="1956"/>
      <c r="O36" s="1975"/>
      <c r="P36" s="1976"/>
      <c r="Q36" s="2342"/>
      <c r="R36" s="2541"/>
    </row>
    <row r="37" spans="1:18" s="402" customFormat="1" ht="15">
      <c r="A37" s="2543" t="s">
        <v>662</v>
      </c>
      <c r="B37" s="1956"/>
      <c r="C37" s="2009" t="s">
        <v>1739</v>
      </c>
      <c r="D37" s="2010"/>
      <c r="E37" s="2134" t="s">
        <v>2040</v>
      </c>
      <c r="F37" s="2856"/>
      <c r="G37" s="2544"/>
      <c r="H37" s="2338"/>
      <c r="I37" s="2545" t="s">
        <v>1739</v>
      </c>
      <c r="J37" s="2546"/>
      <c r="K37" s="2545" t="s">
        <v>1739</v>
      </c>
      <c r="L37" s="2547"/>
      <c r="M37" s="1955" t="s">
        <v>662</v>
      </c>
      <c r="N37" s="1956"/>
      <c r="O37" s="1975"/>
      <c r="P37" s="1976"/>
      <c r="Q37" s="2342"/>
      <c r="R37" s="2541"/>
    </row>
    <row r="38" spans="1:18" s="402" customFormat="1" ht="15">
      <c r="A38" s="2542" t="s">
        <v>1770</v>
      </c>
      <c r="B38" s="2542"/>
      <c r="C38" s="2542"/>
      <c r="D38" s="2542"/>
      <c r="E38" s="2542"/>
      <c r="F38" s="2542"/>
      <c r="G38" s="2542"/>
      <c r="H38" s="2542"/>
      <c r="I38" s="2542"/>
      <c r="J38" s="2542"/>
      <c r="K38" s="2542"/>
      <c r="L38" s="2542"/>
      <c r="M38" s="2542"/>
      <c r="N38" s="2542"/>
      <c r="O38" s="2542"/>
      <c r="P38" s="2542"/>
      <c r="Q38" s="2542"/>
      <c r="R38" s="2542"/>
    </row>
    <row r="39" spans="1:18" s="402" customFormat="1" ht="1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s="402" customFormat="1">
      <c r="A40" s="403" t="s">
        <v>1772</v>
      </c>
      <c r="B40" s="404"/>
      <c r="C40" s="404"/>
      <c r="D40" s="404"/>
      <c r="E40" s="403"/>
      <c r="F40" s="404"/>
      <c r="G40" s="403" t="s">
        <v>1773</v>
      </c>
      <c r="H40" s="404"/>
      <c r="I40" s="404"/>
      <c r="J40" s="403"/>
      <c r="K40" s="404"/>
      <c r="L40" s="404"/>
      <c r="M40" s="403" t="s">
        <v>2041</v>
      </c>
      <c r="N40" s="404"/>
      <c r="O40" s="404"/>
      <c r="P40" s="404"/>
      <c r="Q40" s="404"/>
    </row>
    <row r="41" spans="1:18" s="402" customFormat="1">
      <c r="A41" s="403" t="s">
        <v>1774</v>
      </c>
      <c r="B41" s="404"/>
      <c r="C41" s="404"/>
      <c r="D41" s="404"/>
      <c r="E41" s="403"/>
      <c r="F41" s="404"/>
      <c r="G41" s="403" t="s">
        <v>1775</v>
      </c>
      <c r="H41" s="404"/>
      <c r="I41" s="404"/>
      <c r="J41" s="403"/>
      <c r="K41" s="404"/>
      <c r="L41" s="404"/>
      <c r="M41" s="403" t="s">
        <v>2042</v>
      </c>
      <c r="N41" s="404"/>
      <c r="O41" s="404"/>
      <c r="P41" s="404"/>
      <c r="Q41" s="404"/>
    </row>
    <row r="42" spans="1:18" s="402" customFormat="1">
      <c r="A42" s="372" t="s">
        <v>2043</v>
      </c>
      <c r="B42" s="404"/>
      <c r="C42" s="404"/>
      <c r="D42" s="404"/>
      <c r="E42" s="405"/>
      <c r="F42" s="405"/>
      <c r="G42" s="374" t="s">
        <v>2164</v>
      </c>
      <c r="H42" s="371"/>
      <c r="I42" s="404"/>
      <c r="J42" s="404"/>
      <c r="K42" s="404"/>
      <c r="L42" s="404"/>
      <c r="M42" s="372" t="s">
        <v>2045</v>
      </c>
      <c r="N42" s="404"/>
      <c r="O42" s="404"/>
      <c r="P42" s="404"/>
      <c r="Q42" s="404"/>
    </row>
    <row r="43" spans="1:18" s="402" customFormat="1" ht="13.35" customHeight="1">
      <c r="A43" s="404"/>
      <c r="B43" s="404"/>
      <c r="C43" s="404"/>
      <c r="D43" s="404"/>
      <c r="E43" s="405"/>
      <c r="F43" s="405"/>
      <c r="G43" s="404"/>
      <c r="H43" s="404"/>
      <c r="I43" s="404"/>
      <c r="J43" s="404"/>
      <c r="K43" s="404"/>
      <c r="L43" s="404"/>
      <c r="M43" s="403"/>
      <c r="N43" s="404"/>
      <c r="O43" s="404"/>
      <c r="P43" s="404"/>
      <c r="Q43" s="404"/>
    </row>
    <row r="44" spans="1:18" ht="13.35" customHeight="1">
      <c r="A44" s="404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372"/>
      <c r="N44" s="404"/>
      <c r="O44" s="404"/>
      <c r="P44" s="404"/>
      <c r="Q44" s="404"/>
      <c r="R44" s="402"/>
    </row>
  </sheetData>
  <mergeCells count="136">
    <mergeCell ref="A5:H5"/>
    <mergeCell ref="A6:B6"/>
    <mergeCell ref="G6:H6"/>
    <mergeCell ref="O6:R6"/>
    <mergeCell ref="A7:B7"/>
    <mergeCell ref="G7:H9"/>
    <mergeCell ref="I7:I9"/>
    <mergeCell ref="J7:J9"/>
    <mergeCell ref="K7:K9"/>
    <mergeCell ref="L7:L9"/>
    <mergeCell ref="L10:L12"/>
    <mergeCell ref="M10:M12"/>
    <mergeCell ref="N10:N12"/>
    <mergeCell ref="O10:R12"/>
    <mergeCell ref="A11:B11"/>
    <mergeCell ref="A12:B12"/>
    <mergeCell ref="M7:M9"/>
    <mergeCell ref="N7:N9"/>
    <mergeCell ref="O7:R9"/>
    <mergeCell ref="A8:B8"/>
    <mergeCell ref="A9:B9"/>
    <mergeCell ref="A10:B10"/>
    <mergeCell ref="G10:H12"/>
    <mergeCell ref="I10:I12"/>
    <mergeCell ref="J10:J12"/>
    <mergeCell ref="K10:K12"/>
    <mergeCell ref="L16:L18"/>
    <mergeCell ref="M16:M18"/>
    <mergeCell ref="N16:N18"/>
    <mergeCell ref="O16:R18"/>
    <mergeCell ref="A17:B17"/>
    <mergeCell ref="A18:B18"/>
    <mergeCell ref="M13:M15"/>
    <mergeCell ref="N13:N15"/>
    <mergeCell ref="O13:R15"/>
    <mergeCell ref="A14:B14"/>
    <mergeCell ref="A15:B15"/>
    <mergeCell ref="A16:B16"/>
    <mergeCell ref="G16:H18"/>
    <mergeCell ref="I16:I18"/>
    <mergeCell ref="J16:J18"/>
    <mergeCell ref="K16:K18"/>
    <mergeCell ref="A13:B13"/>
    <mergeCell ref="G13:H15"/>
    <mergeCell ref="I13:I15"/>
    <mergeCell ref="J13:J15"/>
    <mergeCell ref="K13:K15"/>
    <mergeCell ref="L13:L15"/>
    <mergeCell ref="M19:M21"/>
    <mergeCell ref="N19:N21"/>
    <mergeCell ref="O19:R21"/>
    <mergeCell ref="A20:B20"/>
    <mergeCell ref="A21:B21"/>
    <mergeCell ref="A22:B22"/>
    <mergeCell ref="G22:H24"/>
    <mergeCell ref="I22:I24"/>
    <mergeCell ref="J22:J24"/>
    <mergeCell ref="K22:K24"/>
    <mergeCell ref="A19:B19"/>
    <mergeCell ref="G19:H21"/>
    <mergeCell ref="I19:I21"/>
    <mergeCell ref="J19:J21"/>
    <mergeCell ref="K19:K21"/>
    <mergeCell ref="L19:L21"/>
    <mergeCell ref="A26:E26"/>
    <mergeCell ref="F26:R26"/>
    <mergeCell ref="A27:E27"/>
    <mergeCell ref="F27:R27"/>
    <mergeCell ref="A28:E28"/>
    <mergeCell ref="F28:R28"/>
    <mergeCell ref="L22:L24"/>
    <mergeCell ref="M22:M24"/>
    <mergeCell ref="N22:N24"/>
    <mergeCell ref="O22:R24"/>
    <mergeCell ref="A23:B23"/>
    <mergeCell ref="A24:B24"/>
    <mergeCell ref="M31:N31"/>
    <mergeCell ref="O31:P31"/>
    <mergeCell ref="A32:B32"/>
    <mergeCell ref="C32:D32"/>
    <mergeCell ref="G32:H32"/>
    <mergeCell ref="I32:J32"/>
    <mergeCell ref="M32:N32"/>
    <mergeCell ref="O32:P32"/>
    <mergeCell ref="A29:E29"/>
    <mergeCell ref="F29:L29"/>
    <mergeCell ref="A31:B31"/>
    <mergeCell ref="C31:D31"/>
    <mergeCell ref="G31:H31"/>
    <mergeCell ref="I31:J31"/>
    <mergeCell ref="M33:N33"/>
    <mergeCell ref="O33:P33"/>
    <mergeCell ref="Q33:R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O34:P34"/>
    <mergeCell ref="Q34:R34"/>
    <mergeCell ref="A35:B35"/>
    <mergeCell ref="C35:D35"/>
    <mergeCell ref="E35:F35"/>
    <mergeCell ref="G35:H35"/>
    <mergeCell ref="I35:J35"/>
    <mergeCell ref="K35:L35"/>
    <mergeCell ref="M35:N35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M37:N37"/>
    <mergeCell ref="O37:P37"/>
    <mergeCell ref="Q37:R37"/>
    <mergeCell ref="A38:R38"/>
    <mergeCell ref="A37:B37"/>
    <mergeCell ref="C37:D37"/>
    <mergeCell ref="E37:F37"/>
    <mergeCell ref="G37:H37"/>
    <mergeCell ref="I37:J37"/>
    <mergeCell ref="K37:L37"/>
  </mergeCells>
  <hyperlinks>
    <hyperlink ref="M42" r:id="rId1" xr:uid="{C2638079-2991-46C7-BBB0-CCF36A77D432}"/>
    <hyperlink ref="A42" r:id="rId2" xr:uid="{1C3C4D02-95EE-4F63-ADFB-99C7AF985FCE}"/>
    <hyperlink ref="G42" r:id="rId3" xr:uid="{482F0FCC-023B-4832-A5CF-EA2494E320F9}"/>
  </hyperlinks>
  <pageMargins left="0.7" right="0.7" top="0.75" bottom="0.75" header="0.3" footer="0.3"/>
  <drawing r:id="rId4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4573-2EDF-4211-9537-10656615BEAF}">
  <sheetPr codeName="Sheet44">
    <tabColor rgb="FF0070C0"/>
  </sheetPr>
  <dimension ref="A1:R47"/>
  <sheetViews>
    <sheetView zoomScale="90" zoomScaleNormal="90" workbookViewId="0">
      <selection activeCell="G13" sqref="G13:H15"/>
    </sheetView>
  </sheetViews>
  <sheetFormatPr defaultColWidth="9.42578125" defaultRowHeight="12.75"/>
  <cols>
    <col min="1" max="1" width="23.42578125" style="375" customWidth="1"/>
    <col min="2" max="2" width="9.5703125" style="375" customWidth="1"/>
    <col min="3" max="6" width="10.42578125" style="375" customWidth="1"/>
    <col min="7" max="7" width="19.5703125" style="375" customWidth="1"/>
    <col min="8" max="8" width="9.42578125" style="375"/>
    <col min="9" max="18" width="12.42578125" style="375" customWidth="1"/>
    <col min="19" max="16384" width="9.42578125" style="375"/>
  </cols>
  <sheetData>
    <row r="1" spans="1:18" s="367" customFormat="1" ht="15" customHeight="1"/>
    <row r="2" spans="1:18" s="389" customFormat="1" ht="25.35" customHeight="1">
      <c r="A2" s="388" t="s">
        <v>1690</v>
      </c>
      <c r="B2" s="456" t="s">
        <v>1608</v>
      </c>
      <c r="C2" s="388"/>
      <c r="D2" s="388"/>
      <c r="E2" s="388"/>
      <c r="F2" s="388"/>
      <c r="G2" s="457"/>
      <c r="H2" s="388"/>
      <c r="I2" s="388"/>
      <c r="J2" s="388"/>
      <c r="L2" s="390"/>
      <c r="M2" s="390"/>
      <c r="N2" s="390"/>
      <c r="O2" s="390"/>
      <c r="P2" s="390"/>
    </row>
    <row r="3" spans="1:18" s="367" customFormat="1" ht="15" customHeight="1">
      <c r="A3" s="376"/>
      <c r="B3" s="377"/>
      <c r="C3" s="378"/>
      <c r="D3" s="378"/>
      <c r="E3" s="378"/>
      <c r="F3" s="378"/>
      <c r="G3" s="378"/>
      <c r="H3" s="378"/>
      <c r="I3" s="378"/>
      <c r="J3" s="378"/>
      <c r="L3" s="379"/>
      <c r="M3" s="379"/>
      <c r="N3" s="379"/>
      <c r="O3" s="379"/>
      <c r="P3" s="379"/>
    </row>
    <row r="4" spans="1:18" s="367" customFormat="1" ht="15" customHeight="1" thickBot="1">
      <c r="A4" s="376"/>
      <c r="B4" s="377"/>
      <c r="C4" s="378"/>
      <c r="D4" s="378"/>
      <c r="E4" s="378"/>
      <c r="F4" s="378"/>
      <c r="G4" s="378"/>
      <c r="H4" s="378"/>
      <c r="I4" s="378"/>
      <c r="J4" s="378"/>
      <c r="L4" s="379"/>
      <c r="M4" s="379"/>
      <c r="N4" s="379"/>
      <c r="O4" s="379"/>
      <c r="P4" s="379"/>
    </row>
    <row r="5" spans="1:18" s="10" customFormat="1" ht="25.35" customHeight="1" thickBot="1">
      <c r="A5" s="1900" t="s">
        <v>2641</v>
      </c>
      <c r="B5" s="1901"/>
      <c r="C5" s="1901"/>
      <c r="D5" s="1901"/>
      <c r="E5" s="1901"/>
      <c r="F5" s="1902"/>
    </row>
    <row r="6" spans="1:18" s="10" customFormat="1" ht="55.5" customHeight="1">
      <c r="A6" s="2417" t="s">
        <v>1692</v>
      </c>
      <c r="B6" s="2418"/>
      <c r="C6" s="139" t="s">
        <v>1693</v>
      </c>
      <c r="D6" s="139" t="s">
        <v>1694</v>
      </c>
      <c r="E6" s="153" t="s">
        <v>1695</v>
      </c>
      <c r="F6" s="153" t="s">
        <v>1696</v>
      </c>
      <c r="G6" s="2456" t="s">
        <v>1697</v>
      </c>
      <c r="H6" s="3174"/>
      <c r="I6" s="153" t="s">
        <v>1693</v>
      </c>
      <c r="J6" s="153" t="s">
        <v>2226</v>
      </c>
      <c r="K6" s="153" t="s">
        <v>2642</v>
      </c>
      <c r="L6" s="272" t="s">
        <v>2643</v>
      </c>
      <c r="M6" s="272" t="s">
        <v>2644</v>
      </c>
      <c r="N6" s="272" t="s">
        <v>2645</v>
      </c>
      <c r="O6" s="272" t="s">
        <v>2646</v>
      </c>
      <c r="P6" s="140" t="s">
        <v>2647</v>
      </c>
      <c r="Q6" s="3175"/>
      <c r="R6" s="3176"/>
    </row>
    <row r="7" spans="1:18" s="10" customFormat="1" ht="15.75" customHeight="1">
      <c r="A7" s="2580" t="s">
        <v>2474</v>
      </c>
      <c r="B7" s="2581"/>
      <c r="C7" s="482" t="s">
        <v>1869</v>
      </c>
      <c r="D7" s="481" t="s">
        <v>1221</v>
      </c>
      <c r="E7" s="460">
        <v>45157</v>
      </c>
      <c r="F7" s="461">
        <v>45159</v>
      </c>
      <c r="G7" s="3161" t="s">
        <v>2648</v>
      </c>
      <c r="H7" s="2321"/>
      <c r="I7" s="2325" t="s">
        <v>2649</v>
      </c>
      <c r="J7" s="2424">
        <v>45169</v>
      </c>
      <c r="K7" s="2424">
        <v>45194</v>
      </c>
      <c r="L7" s="2424">
        <v>45196</v>
      </c>
      <c r="M7" s="2424">
        <v>45198</v>
      </c>
      <c r="N7" s="2424">
        <v>45201</v>
      </c>
      <c r="O7" s="2424">
        <v>45202</v>
      </c>
      <c r="P7" s="2424">
        <v>45206</v>
      </c>
      <c r="Q7" s="3168"/>
      <c r="R7" s="3169"/>
    </row>
    <row r="8" spans="1:18" s="10" customFormat="1" ht="15.75" customHeight="1">
      <c r="A8" s="2316" t="s">
        <v>1866</v>
      </c>
      <c r="B8" s="2317"/>
      <c r="C8" s="393" t="s">
        <v>1867</v>
      </c>
      <c r="D8" s="393" t="s">
        <v>661</v>
      </c>
      <c r="E8" s="394">
        <v>45159</v>
      </c>
      <c r="F8" s="395">
        <v>45161</v>
      </c>
      <c r="G8" s="2209"/>
      <c r="H8" s="2226"/>
      <c r="I8" s="2219"/>
      <c r="J8" s="2425"/>
      <c r="K8" s="2425"/>
      <c r="L8" s="2425"/>
      <c r="M8" s="2425"/>
      <c r="N8" s="2425"/>
      <c r="O8" s="2425"/>
      <c r="P8" s="2425"/>
      <c r="Q8" s="3170"/>
      <c r="R8" s="3171"/>
    </row>
    <row r="9" spans="1:18" s="10" customFormat="1" ht="15.75" customHeight="1">
      <c r="A9" s="2318" t="s">
        <v>1992</v>
      </c>
      <c r="B9" s="2591"/>
      <c r="C9" s="363" t="s">
        <v>1992</v>
      </c>
      <c r="D9" s="363" t="s">
        <v>1992</v>
      </c>
      <c r="E9" s="363" t="s">
        <v>1992</v>
      </c>
      <c r="F9" s="398" t="s">
        <v>1992</v>
      </c>
      <c r="G9" s="3162"/>
      <c r="H9" s="2324"/>
      <c r="I9" s="2326"/>
      <c r="J9" s="2426"/>
      <c r="K9" s="2426"/>
      <c r="L9" s="2426"/>
      <c r="M9" s="2426"/>
      <c r="N9" s="2426"/>
      <c r="O9" s="2426"/>
      <c r="P9" s="2426"/>
      <c r="Q9" s="3172"/>
      <c r="R9" s="3173"/>
    </row>
    <row r="10" spans="1:18" s="10" customFormat="1" ht="15.75" customHeight="1">
      <c r="A10" s="2580" t="s">
        <v>2474</v>
      </c>
      <c r="B10" s="2581"/>
      <c r="C10" s="393" t="s">
        <v>1874</v>
      </c>
      <c r="D10" s="393" t="s">
        <v>1221</v>
      </c>
      <c r="E10" s="394">
        <f>E7+7</f>
        <v>45164</v>
      </c>
      <c r="F10" s="395">
        <f>F7+7</f>
        <v>45166</v>
      </c>
      <c r="G10" s="3161" t="s">
        <v>2650</v>
      </c>
      <c r="H10" s="2321"/>
      <c r="I10" s="2325" t="s">
        <v>2651</v>
      </c>
      <c r="J10" s="2508">
        <f t="shared" ref="J10:P10" si="0">J7+7</f>
        <v>45176</v>
      </c>
      <c r="K10" s="2508">
        <f t="shared" si="0"/>
        <v>45201</v>
      </c>
      <c r="L10" s="2508">
        <f t="shared" si="0"/>
        <v>45203</v>
      </c>
      <c r="M10" s="2508">
        <f t="shared" si="0"/>
        <v>45205</v>
      </c>
      <c r="N10" s="2508">
        <f t="shared" si="0"/>
        <v>45208</v>
      </c>
      <c r="O10" s="2508">
        <f t="shared" si="0"/>
        <v>45209</v>
      </c>
      <c r="P10" s="2508">
        <f t="shared" si="0"/>
        <v>45213</v>
      </c>
      <c r="Q10" s="3168"/>
      <c r="R10" s="3169"/>
    </row>
    <row r="11" spans="1:18" s="10" customFormat="1" ht="15.75" customHeight="1">
      <c r="A11" s="2316" t="s">
        <v>1872</v>
      </c>
      <c r="B11" s="2317"/>
      <c r="C11" s="393" t="s">
        <v>1873</v>
      </c>
      <c r="D11" s="393" t="s">
        <v>661</v>
      </c>
      <c r="E11" s="394">
        <f>E8+7</f>
        <v>45166</v>
      </c>
      <c r="F11" s="395">
        <f>F8+7</f>
        <v>45168</v>
      </c>
      <c r="G11" s="2209"/>
      <c r="H11" s="2226"/>
      <c r="I11" s="2219"/>
      <c r="J11" s="2104"/>
      <c r="K11" s="2104"/>
      <c r="L11" s="2104"/>
      <c r="M11" s="2104"/>
      <c r="N11" s="2104"/>
      <c r="O11" s="2104"/>
      <c r="P11" s="2104"/>
      <c r="Q11" s="3170"/>
      <c r="R11" s="3171"/>
    </row>
    <row r="12" spans="1:18" s="10" customFormat="1" ht="15.75" customHeight="1">
      <c r="A12" s="2318" t="s">
        <v>1992</v>
      </c>
      <c r="B12" s="2591"/>
      <c r="C12" s="396" t="s">
        <v>1992</v>
      </c>
      <c r="D12" s="396" t="s">
        <v>1992</v>
      </c>
      <c r="E12" s="396" t="s">
        <v>1992</v>
      </c>
      <c r="F12" s="397" t="s">
        <v>1992</v>
      </c>
      <c r="G12" s="3162"/>
      <c r="H12" s="2324"/>
      <c r="I12" s="2326"/>
      <c r="J12" s="2509"/>
      <c r="K12" s="2509"/>
      <c r="L12" s="2509"/>
      <c r="M12" s="2509"/>
      <c r="N12" s="2509"/>
      <c r="O12" s="2509"/>
      <c r="P12" s="2509"/>
      <c r="Q12" s="3172"/>
      <c r="R12" s="3173"/>
    </row>
    <row r="13" spans="1:18" s="10" customFormat="1" ht="15.75" customHeight="1">
      <c r="A13" s="2580" t="s">
        <v>2474</v>
      </c>
      <c r="B13" s="2581"/>
      <c r="C13" s="391" t="s">
        <v>1879</v>
      </c>
      <c r="D13" s="392" t="s">
        <v>1221</v>
      </c>
      <c r="E13" s="394">
        <f t="shared" ref="E13:F14" si="1">E10+7</f>
        <v>45171</v>
      </c>
      <c r="F13" s="395">
        <f t="shared" si="1"/>
        <v>45173</v>
      </c>
      <c r="G13" s="3154" t="s">
        <v>2652</v>
      </c>
      <c r="H13" s="2328"/>
      <c r="I13" s="2333" t="s">
        <v>2653</v>
      </c>
      <c r="J13" s="2510">
        <f t="shared" ref="J13:P13" si="2">J10+7</f>
        <v>45183</v>
      </c>
      <c r="K13" s="2510">
        <f t="shared" si="2"/>
        <v>45208</v>
      </c>
      <c r="L13" s="2510">
        <f t="shared" si="2"/>
        <v>45210</v>
      </c>
      <c r="M13" s="2110">
        <f t="shared" si="2"/>
        <v>45212</v>
      </c>
      <c r="N13" s="2110">
        <f t="shared" si="2"/>
        <v>45215</v>
      </c>
      <c r="O13" s="2110">
        <f t="shared" si="2"/>
        <v>45216</v>
      </c>
      <c r="P13" s="2183">
        <f t="shared" si="2"/>
        <v>45220</v>
      </c>
      <c r="Q13" s="3157"/>
      <c r="R13" s="3158"/>
    </row>
    <row r="14" spans="1:18" s="10" customFormat="1" ht="15.75" customHeight="1">
      <c r="A14" s="2316" t="s">
        <v>1877</v>
      </c>
      <c r="B14" s="2317"/>
      <c r="C14" s="393" t="s">
        <v>1878</v>
      </c>
      <c r="D14" s="393" t="s">
        <v>661</v>
      </c>
      <c r="E14" s="394">
        <f t="shared" si="1"/>
        <v>45173</v>
      </c>
      <c r="F14" s="395">
        <f t="shared" si="1"/>
        <v>45175</v>
      </c>
      <c r="G14" s="3155"/>
      <c r="H14" s="2330"/>
      <c r="I14" s="2334"/>
      <c r="J14" s="2183"/>
      <c r="K14" s="2183"/>
      <c r="L14" s="2183"/>
      <c r="M14" s="2110"/>
      <c r="N14" s="2110"/>
      <c r="O14" s="2110"/>
      <c r="P14" s="2183"/>
      <c r="Q14" s="3157"/>
      <c r="R14" s="3158"/>
    </row>
    <row r="15" spans="1:18" s="10" customFormat="1" ht="15.75" customHeight="1">
      <c r="A15" s="2600" t="s">
        <v>1992</v>
      </c>
      <c r="B15" s="2601"/>
      <c r="C15" s="396" t="s">
        <v>1992</v>
      </c>
      <c r="D15" s="396" t="s">
        <v>1992</v>
      </c>
      <c r="E15" s="396" t="s">
        <v>1992</v>
      </c>
      <c r="F15" s="397" t="s">
        <v>1992</v>
      </c>
      <c r="G15" s="3156"/>
      <c r="H15" s="2332"/>
      <c r="I15" s="2335"/>
      <c r="J15" s="2511"/>
      <c r="K15" s="2511"/>
      <c r="L15" s="2511"/>
      <c r="M15" s="3167"/>
      <c r="N15" s="3167"/>
      <c r="O15" s="3167"/>
      <c r="P15" s="2511"/>
      <c r="Q15" s="3159"/>
      <c r="R15" s="3160"/>
    </row>
    <row r="16" spans="1:18" s="10" customFormat="1" ht="15.75" customHeight="1">
      <c r="A16" s="2592" t="s">
        <v>2474</v>
      </c>
      <c r="B16" s="2593"/>
      <c r="C16" s="393" t="s">
        <v>1884</v>
      </c>
      <c r="D16" s="393" t="s">
        <v>1221</v>
      </c>
      <c r="E16" s="394">
        <f t="shared" ref="E16:F17" si="3">E13+7</f>
        <v>45178</v>
      </c>
      <c r="F16" s="395">
        <f t="shared" si="3"/>
        <v>45180</v>
      </c>
      <c r="G16" s="3161" t="s">
        <v>2654</v>
      </c>
      <c r="H16" s="2321"/>
      <c r="I16" s="2325" t="s">
        <v>2655</v>
      </c>
      <c r="J16" s="2508">
        <f t="shared" ref="J16:P16" si="4">J13+7</f>
        <v>45190</v>
      </c>
      <c r="K16" s="2508">
        <f t="shared" si="4"/>
        <v>45215</v>
      </c>
      <c r="L16" s="2508">
        <f t="shared" si="4"/>
        <v>45217</v>
      </c>
      <c r="M16" s="2263">
        <f t="shared" si="4"/>
        <v>45219</v>
      </c>
      <c r="N16" s="2263">
        <f t="shared" si="4"/>
        <v>45222</v>
      </c>
      <c r="O16" s="2263">
        <f t="shared" si="4"/>
        <v>45223</v>
      </c>
      <c r="P16" s="2104">
        <f t="shared" si="4"/>
        <v>45227</v>
      </c>
      <c r="Q16" s="3163"/>
      <c r="R16" s="3164"/>
    </row>
    <row r="17" spans="1:18" s="10" customFormat="1" ht="15.75" customHeight="1">
      <c r="A17" s="2316" t="s">
        <v>1882</v>
      </c>
      <c r="B17" s="2317"/>
      <c r="C17" s="393" t="s">
        <v>1883</v>
      </c>
      <c r="D17" s="393" t="s">
        <v>661</v>
      </c>
      <c r="E17" s="394">
        <f t="shared" si="3"/>
        <v>45180</v>
      </c>
      <c r="F17" s="395">
        <f t="shared" si="3"/>
        <v>45182</v>
      </c>
      <c r="G17" s="2209"/>
      <c r="H17" s="2226"/>
      <c r="I17" s="2219"/>
      <c r="J17" s="2104"/>
      <c r="K17" s="2104"/>
      <c r="L17" s="2104"/>
      <c r="M17" s="2263"/>
      <c r="N17" s="2263"/>
      <c r="O17" s="2263"/>
      <c r="P17" s="2104"/>
      <c r="Q17" s="3163"/>
      <c r="R17" s="3164"/>
    </row>
    <row r="18" spans="1:18" s="10" customFormat="1" ht="15.75" customHeight="1">
      <c r="A18" s="2318" t="s">
        <v>1992</v>
      </c>
      <c r="B18" s="2591"/>
      <c r="C18" s="363" t="s">
        <v>1992</v>
      </c>
      <c r="D18" s="362" t="s">
        <v>1992</v>
      </c>
      <c r="E18" s="396" t="s">
        <v>1992</v>
      </c>
      <c r="F18" s="397" t="s">
        <v>1992</v>
      </c>
      <c r="G18" s="3162"/>
      <c r="H18" s="2324"/>
      <c r="I18" s="2326"/>
      <c r="J18" s="2509"/>
      <c r="K18" s="2509"/>
      <c r="L18" s="2509"/>
      <c r="M18" s="2263"/>
      <c r="N18" s="2263"/>
      <c r="O18" s="2263"/>
      <c r="P18" s="2104"/>
      <c r="Q18" s="3165"/>
      <c r="R18" s="3166"/>
    </row>
    <row r="19" spans="1:18" s="10" customFormat="1" ht="15.75" customHeight="1">
      <c r="A19" s="2580" t="s">
        <v>2474</v>
      </c>
      <c r="B19" s="2581"/>
      <c r="C19" s="393" t="s">
        <v>1889</v>
      </c>
      <c r="D19" s="392" t="s">
        <v>1221</v>
      </c>
      <c r="E19" s="394">
        <f t="shared" ref="E19:F20" si="5">E16+7</f>
        <v>45185</v>
      </c>
      <c r="F19" s="395">
        <f t="shared" si="5"/>
        <v>45187</v>
      </c>
      <c r="G19" s="3161" t="s">
        <v>2656</v>
      </c>
      <c r="H19" s="2321"/>
      <c r="I19" s="2325" t="s">
        <v>2657</v>
      </c>
      <c r="J19" s="2508">
        <f t="shared" ref="J19:P19" si="6">J16+7</f>
        <v>45197</v>
      </c>
      <c r="K19" s="2508">
        <f t="shared" si="6"/>
        <v>45222</v>
      </c>
      <c r="L19" s="2508">
        <f t="shared" si="6"/>
        <v>45224</v>
      </c>
      <c r="M19" s="2761">
        <f t="shared" si="6"/>
        <v>45226</v>
      </c>
      <c r="N19" s="2761">
        <f t="shared" si="6"/>
        <v>45229</v>
      </c>
      <c r="O19" s="2761">
        <f t="shared" si="6"/>
        <v>45230</v>
      </c>
      <c r="P19" s="2508">
        <f t="shared" si="6"/>
        <v>45234</v>
      </c>
      <c r="Q19" s="3157"/>
      <c r="R19" s="3158"/>
    </row>
    <row r="20" spans="1:18" s="10" customFormat="1" ht="15.75" customHeight="1">
      <c r="A20" s="2316" t="s">
        <v>1887</v>
      </c>
      <c r="B20" s="2317"/>
      <c r="C20" s="393" t="s">
        <v>1888</v>
      </c>
      <c r="D20" s="393" t="s">
        <v>661</v>
      </c>
      <c r="E20" s="394">
        <f t="shared" si="5"/>
        <v>45187</v>
      </c>
      <c r="F20" s="395">
        <f t="shared" si="5"/>
        <v>45189</v>
      </c>
      <c r="G20" s="2209"/>
      <c r="H20" s="2226"/>
      <c r="I20" s="2219"/>
      <c r="J20" s="2104"/>
      <c r="K20" s="2104"/>
      <c r="L20" s="2104"/>
      <c r="M20" s="2263"/>
      <c r="N20" s="2263"/>
      <c r="O20" s="2263"/>
      <c r="P20" s="2104"/>
      <c r="Q20" s="3157"/>
      <c r="R20" s="3158"/>
    </row>
    <row r="21" spans="1:18" s="10" customFormat="1" ht="15.75" customHeight="1">
      <c r="A21" s="2318" t="s">
        <v>1992</v>
      </c>
      <c r="B21" s="2591"/>
      <c r="C21" s="362" t="s">
        <v>1992</v>
      </c>
      <c r="D21" s="362" t="s">
        <v>1992</v>
      </c>
      <c r="E21" s="362" t="s">
        <v>1992</v>
      </c>
      <c r="F21" s="847" t="s">
        <v>1992</v>
      </c>
      <c r="G21" s="3162"/>
      <c r="H21" s="2324"/>
      <c r="I21" s="2326"/>
      <c r="J21" s="2509"/>
      <c r="K21" s="2509"/>
      <c r="L21" s="2509"/>
      <c r="M21" s="2263"/>
      <c r="N21" s="2263"/>
      <c r="O21" s="2263"/>
      <c r="P21" s="2104"/>
      <c r="Q21" s="3159"/>
      <c r="R21" s="3160"/>
    </row>
    <row r="22" spans="1:18" s="10" customFormat="1" ht="15.75" customHeight="1">
      <c r="A22" s="2580" t="s">
        <v>2474</v>
      </c>
      <c r="B22" s="2581"/>
      <c r="C22" s="481" t="s">
        <v>1894</v>
      </c>
      <c r="D22" s="481" t="s">
        <v>1221</v>
      </c>
      <c r="E22" s="460">
        <f t="shared" ref="E22:F23" si="7">E19+7</f>
        <v>45192</v>
      </c>
      <c r="F22" s="460">
        <f t="shared" si="7"/>
        <v>45194</v>
      </c>
      <c r="G22" s="3154" t="s">
        <v>2658</v>
      </c>
      <c r="H22" s="2328"/>
      <c r="I22" s="2333" t="s">
        <v>2659</v>
      </c>
      <c r="J22" s="2508">
        <f t="shared" ref="J22:P22" si="8">J19+7</f>
        <v>45204</v>
      </c>
      <c r="K22" s="2508">
        <f t="shared" si="8"/>
        <v>45229</v>
      </c>
      <c r="L22" s="2508">
        <f t="shared" si="8"/>
        <v>45231</v>
      </c>
      <c r="M22" s="2761">
        <f t="shared" si="8"/>
        <v>45233</v>
      </c>
      <c r="N22" s="2761">
        <f t="shared" si="8"/>
        <v>45236</v>
      </c>
      <c r="O22" s="2761">
        <f t="shared" si="8"/>
        <v>45237</v>
      </c>
      <c r="P22" s="2508">
        <f t="shared" si="8"/>
        <v>45241</v>
      </c>
      <c r="Q22" s="3148"/>
      <c r="R22" s="3149"/>
    </row>
    <row r="23" spans="1:18" s="10" customFormat="1" ht="15.75" customHeight="1">
      <c r="A23" s="2316" t="s">
        <v>1892</v>
      </c>
      <c r="B23" s="2317"/>
      <c r="C23" s="393" t="s">
        <v>1893</v>
      </c>
      <c r="D23" s="393" t="s">
        <v>661</v>
      </c>
      <c r="E23" s="394">
        <f t="shared" si="7"/>
        <v>45194</v>
      </c>
      <c r="F23" s="394">
        <f t="shared" si="7"/>
        <v>45196</v>
      </c>
      <c r="G23" s="3155"/>
      <c r="H23" s="2330"/>
      <c r="I23" s="2334"/>
      <c r="J23" s="2104"/>
      <c r="K23" s="2104"/>
      <c r="L23" s="2104"/>
      <c r="M23" s="2263"/>
      <c r="N23" s="2263"/>
      <c r="O23" s="2263"/>
      <c r="P23" s="2104"/>
      <c r="Q23" s="3150"/>
      <c r="R23" s="3151"/>
    </row>
    <row r="24" spans="1:18" s="10" customFormat="1" ht="15.75" customHeight="1">
      <c r="A24" s="2318" t="s">
        <v>1992</v>
      </c>
      <c r="B24" s="2591"/>
      <c r="C24" s="363" t="s">
        <v>1992</v>
      </c>
      <c r="D24" s="363" t="s">
        <v>1992</v>
      </c>
      <c r="E24" s="363" t="s">
        <v>1992</v>
      </c>
      <c r="F24" s="398" t="s">
        <v>1992</v>
      </c>
      <c r="G24" s="3156"/>
      <c r="H24" s="2332"/>
      <c r="I24" s="2335"/>
      <c r="J24" s="2509"/>
      <c r="K24" s="2509"/>
      <c r="L24" s="2509"/>
      <c r="M24" s="2742"/>
      <c r="N24" s="2742"/>
      <c r="O24" s="2742"/>
      <c r="P24" s="2509"/>
      <c r="Q24" s="3152"/>
      <c r="R24" s="3153"/>
    </row>
    <row r="25" spans="1:18" s="10" customFormat="1" ht="14.1" customHeight="1">
      <c r="A25" s="200"/>
      <c r="B25" s="13"/>
      <c r="C25" s="14"/>
      <c r="D25" s="14"/>
      <c r="E25" s="14"/>
      <c r="F25" s="14"/>
      <c r="G25" s="13"/>
      <c r="H25" s="13"/>
      <c r="I25" s="14"/>
      <c r="J25" s="22"/>
      <c r="K25" s="22"/>
      <c r="L25" s="22"/>
      <c r="M25" s="22"/>
      <c r="N25" s="14"/>
      <c r="O25" s="22"/>
      <c r="P25" s="22"/>
    </row>
    <row r="26" spans="1:18" s="10" customFormat="1" ht="15" customHeight="1">
      <c r="A26" s="3135" t="s">
        <v>2660</v>
      </c>
      <c r="B26" s="3136"/>
      <c r="C26" s="3136"/>
      <c r="D26" s="3136"/>
      <c r="E26" s="3137"/>
      <c r="F26" s="3138" t="s">
        <v>1625</v>
      </c>
      <c r="G26" s="3139"/>
      <c r="H26" s="3139"/>
      <c r="I26" s="3139"/>
      <c r="J26" s="3139"/>
      <c r="K26" s="3139"/>
      <c r="L26" s="3139"/>
      <c r="M26" s="3139"/>
      <c r="N26" s="3139"/>
      <c r="O26" s="3139"/>
      <c r="P26" s="3139"/>
      <c r="Q26" s="3139"/>
      <c r="R26" s="3140"/>
    </row>
    <row r="27" spans="1:18" s="10" customFormat="1" ht="15" customHeight="1">
      <c r="A27" s="3141" t="s">
        <v>2661</v>
      </c>
      <c r="B27" s="3142"/>
      <c r="C27" s="3142"/>
      <c r="D27" s="3142"/>
      <c r="E27" s="3143"/>
      <c r="F27" s="3144" t="s">
        <v>2662</v>
      </c>
      <c r="G27" s="3145"/>
      <c r="H27" s="3145"/>
      <c r="I27" s="3145"/>
      <c r="J27" s="3145"/>
      <c r="K27" s="3145"/>
      <c r="L27" s="3145"/>
      <c r="M27" s="3145"/>
      <c r="N27" s="3145"/>
      <c r="O27" s="3145"/>
      <c r="P27" s="3145"/>
      <c r="Q27" s="3145"/>
      <c r="R27" s="3146"/>
    </row>
    <row r="28" spans="1:18" s="10" customFormat="1" ht="15" customHeight="1">
      <c r="A28" s="2800" t="s">
        <v>2663</v>
      </c>
      <c r="B28" s="2801"/>
      <c r="C28" s="2801"/>
      <c r="D28" s="2801"/>
      <c r="E28" s="2802"/>
      <c r="F28" s="3147" t="s">
        <v>2664</v>
      </c>
      <c r="G28" s="3139"/>
      <c r="H28" s="3139"/>
      <c r="I28" s="3139"/>
      <c r="J28" s="3139"/>
      <c r="K28" s="3139"/>
      <c r="L28" s="3139"/>
      <c r="M28" s="3139"/>
      <c r="N28" s="3139"/>
      <c r="O28" s="3139"/>
      <c r="P28" s="3139"/>
      <c r="Q28" s="3139"/>
      <c r="R28" s="3140"/>
    </row>
    <row r="29" spans="1:18" s="10" customFormat="1" ht="15" customHeight="1">
      <c r="A29" s="2800" t="s">
        <v>2665</v>
      </c>
      <c r="B29" s="2801"/>
      <c r="C29" s="2801"/>
      <c r="D29" s="2801"/>
      <c r="E29" s="3131"/>
      <c r="F29" s="3132" t="s">
        <v>2666</v>
      </c>
      <c r="G29" s="3132"/>
      <c r="H29" s="3132"/>
      <c r="I29" s="3132"/>
      <c r="J29" s="3132"/>
      <c r="K29" s="3132"/>
      <c r="L29" s="3132"/>
      <c r="M29" s="3133"/>
      <c r="N29" s="3133"/>
      <c r="O29" s="3133"/>
      <c r="P29" s="3133"/>
      <c r="Q29" s="3133"/>
      <c r="R29" s="3134"/>
    </row>
    <row r="30" spans="1:18" s="10" customFormat="1" ht="14.85" customHeight="1">
      <c r="A30" s="2800" t="s">
        <v>2667</v>
      </c>
      <c r="B30" s="2801"/>
      <c r="C30" s="2801"/>
      <c r="D30" s="2801"/>
      <c r="E30" s="3131"/>
      <c r="F30" s="3132" t="s">
        <v>2668</v>
      </c>
      <c r="G30" s="3132"/>
      <c r="H30" s="3132"/>
      <c r="I30" s="3132"/>
      <c r="J30" s="3132"/>
      <c r="K30" s="3132"/>
      <c r="L30" s="3132"/>
      <c r="M30" s="3133"/>
      <c r="N30" s="3133"/>
      <c r="O30" s="3133"/>
      <c r="P30" s="3133"/>
      <c r="Q30" s="3133"/>
      <c r="R30" s="3134"/>
    </row>
    <row r="31" spans="1:18" s="38" customFormat="1" ht="14.1" customHeight="1">
      <c r="A31" s="3038"/>
      <c r="B31" s="3038"/>
      <c r="C31" s="3038"/>
      <c r="D31" s="3038"/>
      <c r="E31" s="3038"/>
      <c r="F31" s="2570"/>
      <c r="G31" s="2571"/>
      <c r="H31" s="2571"/>
      <c r="I31" s="2571"/>
      <c r="J31" s="2571"/>
      <c r="K31" s="2571"/>
      <c r="L31" s="2571"/>
      <c r="M31" s="260" t="s">
        <v>2412</v>
      </c>
      <c r="N31" s="399" t="s">
        <v>2413</v>
      </c>
      <c r="O31" s="399" t="s">
        <v>2191</v>
      </c>
      <c r="P31" s="399" t="s">
        <v>2414</v>
      </c>
      <c r="Q31" s="399" t="s">
        <v>1745</v>
      </c>
      <c r="R31" s="400" t="s">
        <v>2415</v>
      </c>
    </row>
    <row r="32" spans="1:18" s="38" customFormat="1" ht="14.1" customHeight="1">
      <c r="A32" s="173"/>
      <c r="B32" s="174"/>
      <c r="C32" s="174"/>
      <c r="D32" s="174"/>
      <c r="E32" s="174"/>
      <c r="F32" s="175"/>
      <c r="G32" s="175"/>
      <c r="H32" s="175"/>
      <c r="I32" s="175"/>
      <c r="J32" s="175"/>
      <c r="K32" s="401"/>
      <c r="L32" s="172"/>
      <c r="M32" s="261" t="s">
        <v>1547</v>
      </c>
      <c r="N32" s="262" t="s">
        <v>1901</v>
      </c>
      <c r="O32" s="262" t="s">
        <v>1901</v>
      </c>
      <c r="P32" s="262" t="s">
        <v>1748</v>
      </c>
      <c r="Q32" s="262" t="s">
        <v>1901</v>
      </c>
      <c r="R32" s="263" t="s">
        <v>1750</v>
      </c>
    </row>
    <row r="33" spans="1:18" s="402" customFormat="1" ht="14.1" customHeight="1">
      <c r="A33" s="2552" t="s">
        <v>1751</v>
      </c>
      <c r="B33" s="2534"/>
      <c r="C33" s="2558" t="s">
        <v>1547</v>
      </c>
      <c r="D33" s="2798"/>
      <c r="E33" s="257"/>
      <c r="F33" s="194"/>
      <c r="G33" s="2544" t="s">
        <v>1751</v>
      </c>
      <c r="H33" s="2338"/>
      <c r="I33" s="2545" t="s">
        <v>1222</v>
      </c>
      <c r="J33" s="2547"/>
      <c r="K33" s="77"/>
      <c r="L33" s="77"/>
      <c r="M33" s="1959" t="s">
        <v>1751</v>
      </c>
      <c r="N33" s="2557"/>
      <c r="O33" s="2562"/>
      <c r="P33" s="2563"/>
      <c r="Q33" s="82"/>
      <c r="R33" s="83"/>
    </row>
    <row r="34" spans="1:18" s="402" customFormat="1" ht="14.1" customHeight="1">
      <c r="A34" s="2556" t="s">
        <v>1754</v>
      </c>
      <c r="B34" s="2557"/>
      <c r="C34" s="2558">
        <v>2816</v>
      </c>
      <c r="D34" s="2240"/>
      <c r="E34" s="264" t="s">
        <v>1755</v>
      </c>
      <c r="F34" s="222" t="s">
        <v>1905</v>
      </c>
      <c r="G34" s="2544" t="s">
        <v>1754</v>
      </c>
      <c r="H34" s="2338"/>
      <c r="I34" s="2545">
        <v>5701</v>
      </c>
      <c r="J34" s="2546"/>
      <c r="K34" s="151" t="s">
        <v>1755</v>
      </c>
      <c r="L34" s="232" t="s">
        <v>1757</v>
      </c>
      <c r="M34" s="1959" t="s">
        <v>1754</v>
      </c>
      <c r="N34" s="1960"/>
      <c r="O34" s="2559"/>
      <c r="P34" s="2560"/>
      <c r="Q34" s="100" t="s">
        <v>1755</v>
      </c>
      <c r="R34" s="45"/>
    </row>
    <row r="35" spans="1:18" s="402" customFormat="1" ht="14.1" customHeight="1">
      <c r="A35" s="2552" t="s">
        <v>1758</v>
      </c>
      <c r="B35" s="1960"/>
      <c r="C35" s="2553" t="s">
        <v>1759</v>
      </c>
      <c r="D35" s="2554"/>
      <c r="E35" s="2553" t="s">
        <v>1760</v>
      </c>
      <c r="F35" s="2555"/>
      <c r="G35" s="2544" t="s">
        <v>1758</v>
      </c>
      <c r="H35" s="2338"/>
      <c r="I35" s="2355" t="s">
        <v>1759</v>
      </c>
      <c r="J35" s="2376"/>
      <c r="K35" s="2355" t="s">
        <v>1760</v>
      </c>
      <c r="L35" s="2356"/>
      <c r="M35" s="1959" t="s">
        <v>1758</v>
      </c>
      <c r="N35" s="1960"/>
      <c r="O35" s="1963" t="s">
        <v>1759</v>
      </c>
      <c r="P35" s="1974"/>
      <c r="Q35" s="1963" t="s">
        <v>1760</v>
      </c>
      <c r="R35" s="1999"/>
    </row>
    <row r="36" spans="1:18" s="402" customFormat="1" ht="14.1" customHeight="1">
      <c r="A36" s="2543" t="s">
        <v>1750</v>
      </c>
      <c r="B36" s="1956"/>
      <c r="C36" s="2342" t="s">
        <v>1908</v>
      </c>
      <c r="D36" s="2538"/>
      <c r="E36" s="2342" t="s">
        <v>1909</v>
      </c>
      <c r="F36" s="2539"/>
      <c r="G36" s="2544" t="s">
        <v>1762</v>
      </c>
      <c r="H36" s="2338"/>
      <c r="I36" s="2795" t="s">
        <v>1739</v>
      </c>
      <c r="J36" s="2796"/>
      <c r="K36" s="2545" t="s">
        <v>2159</v>
      </c>
      <c r="L36" s="2547"/>
      <c r="M36" s="1955" t="s">
        <v>1750</v>
      </c>
      <c r="N36" s="1956"/>
      <c r="O36" s="1975"/>
      <c r="P36" s="1976"/>
      <c r="Q36" s="2342"/>
      <c r="R36" s="2541"/>
    </row>
    <row r="37" spans="1:18" s="367" customFormat="1" ht="15">
      <c r="A37" s="2543" t="s">
        <v>1741</v>
      </c>
      <c r="B37" s="1956"/>
      <c r="C37" s="2342" t="s">
        <v>1908</v>
      </c>
      <c r="D37" s="2538"/>
      <c r="E37" s="2342" t="s">
        <v>1914</v>
      </c>
      <c r="F37" s="2539"/>
      <c r="G37" s="2544" t="s">
        <v>1762</v>
      </c>
      <c r="H37" s="2338"/>
      <c r="I37" s="2548"/>
      <c r="J37" s="2549"/>
      <c r="K37" s="2545"/>
      <c r="L37" s="2547"/>
      <c r="M37" s="1955" t="s">
        <v>1749</v>
      </c>
      <c r="N37" s="1956"/>
      <c r="O37" s="1975"/>
      <c r="P37" s="1976"/>
      <c r="Q37" s="2342"/>
      <c r="R37" s="2541"/>
    </row>
    <row r="38" spans="1:18" s="367" customFormat="1" ht="15">
      <c r="A38" s="2543" t="s">
        <v>1749</v>
      </c>
      <c r="B38" s="1956"/>
      <c r="C38" s="2342" t="s">
        <v>1739</v>
      </c>
      <c r="D38" s="2538"/>
      <c r="E38" s="2342" t="s">
        <v>1739</v>
      </c>
      <c r="F38" s="2539"/>
      <c r="G38" s="2544"/>
      <c r="H38" s="2338"/>
      <c r="I38" s="2545" t="s">
        <v>1739</v>
      </c>
      <c r="J38" s="2546"/>
      <c r="K38" s="2545" t="s">
        <v>1739</v>
      </c>
      <c r="L38" s="2547"/>
      <c r="M38" s="1955" t="s">
        <v>1741</v>
      </c>
      <c r="N38" s="1956"/>
      <c r="O38" s="1975"/>
      <c r="P38" s="1976"/>
      <c r="Q38" s="2342"/>
      <c r="R38" s="2541"/>
    </row>
    <row r="39" spans="1:18" s="402" customFormat="1" ht="15">
      <c r="A39" s="2543" t="s">
        <v>662</v>
      </c>
      <c r="B39" s="1956"/>
      <c r="C39" s="1975" t="s">
        <v>1739</v>
      </c>
      <c r="D39" s="1976"/>
      <c r="E39" s="2342" t="s">
        <v>1915</v>
      </c>
      <c r="F39" s="2539"/>
      <c r="G39" s="2544"/>
      <c r="H39" s="2338"/>
      <c r="I39" s="2545" t="s">
        <v>1739</v>
      </c>
      <c r="J39" s="2546"/>
      <c r="K39" s="2545" t="s">
        <v>1739</v>
      </c>
      <c r="L39" s="2547"/>
      <c r="M39" s="1955" t="s">
        <v>662</v>
      </c>
      <c r="N39" s="1956"/>
      <c r="O39" s="1975"/>
      <c r="P39" s="1976"/>
      <c r="Q39" s="2342"/>
      <c r="R39" s="2541"/>
    </row>
    <row r="40" spans="1:18" s="402" customFormat="1" ht="15">
      <c r="A40" s="2542" t="s">
        <v>1770</v>
      </c>
      <c r="B40" s="2542"/>
      <c r="C40" s="2542"/>
      <c r="D40" s="2542"/>
      <c r="E40" s="2542"/>
      <c r="F40" s="2542"/>
      <c r="G40" s="2542"/>
      <c r="H40" s="2542"/>
      <c r="I40" s="2542"/>
      <c r="J40" s="2542"/>
      <c r="K40" s="2542"/>
      <c r="L40" s="2542"/>
      <c r="M40" s="2542"/>
      <c r="N40" s="2542"/>
      <c r="O40" s="2542"/>
      <c r="P40" s="2542"/>
      <c r="Q40" s="2542"/>
      <c r="R40" s="2542"/>
    </row>
    <row r="41" spans="1:18" s="402" customFormat="1" ht="1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402" customFormat="1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402" customFormat="1">
      <c r="A43" s="403" t="s">
        <v>1772</v>
      </c>
      <c r="B43" s="404"/>
      <c r="C43" s="404"/>
      <c r="D43" s="404"/>
      <c r="E43" s="403"/>
      <c r="F43" s="404"/>
      <c r="G43" s="403" t="s">
        <v>1773</v>
      </c>
      <c r="H43" s="404"/>
      <c r="I43" s="404"/>
      <c r="J43" s="403"/>
      <c r="K43" s="404"/>
      <c r="L43" s="404"/>
      <c r="M43" s="403" t="s">
        <v>2041</v>
      </c>
      <c r="N43" s="404"/>
      <c r="O43" s="404"/>
      <c r="P43" s="404"/>
      <c r="Q43" s="404"/>
    </row>
    <row r="44" spans="1:18" s="402" customFormat="1">
      <c r="A44" s="403" t="s">
        <v>1774</v>
      </c>
      <c r="B44" s="404"/>
      <c r="C44" s="404"/>
      <c r="D44" s="404"/>
      <c r="E44" s="403"/>
      <c r="F44" s="404"/>
      <c r="G44" s="403" t="s">
        <v>1775</v>
      </c>
      <c r="H44" s="404"/>
      <c r="I44" s="404"/>
      <c r="J44" s="403"/>
      <c r="K44" s="404"/>
      <c r="L44" s="404"/>
      <c r="M44" s="403" t="s">
        <v>2042</v>
      </c>
      <c r="N44" s="404"/>
      <c r="O44" s="404"/>
      <c r="P44" s="404"/>
      <c r="Q44" s="404"/>
    </row>
    <row r="45" spans="1:18" s="402" customFormat="1">
      <c r="A45" s="372" t="s">
        <v>2043</v>
      </c>
      <c r="B45" s="404"/>
      <c r="C45" s="404"/>
      <c r="D45" s="404"/>
      <c r="E45" s="405"/>
      <c r="F45" s="405"/>
      <c r="G45" s="374" t="s">
        <v>2164</v>
      </c>
      <c r="H45" s="371"/>
      <c r="I45" s="404"/>
      <c r="J45" s="404"/>
      <c r="K45" s="404"/>
      <c r="L45" s="404"/>
      <c r="M45" s="372" t="s">
        <v>2045</v>
      </c>
      <c r="N45" s="404"/>
      <c r="O45" s="404"/>
      <c r="P45" s="404"/>
      <c r="Q45" s="404"/>
    </row>
    <row r="46" spans="1:18" s="402" customFormat="1" ht="13.35" customHeight="1">
      <c r="A46" s="404"/>
      <c r="B46" s="404"/>
      <c r="C46" s="404"/>
      <c r="D46" s="404"/>
      <c r="E46" s="405"/>
      <c r="F46" s="405"/>
      <c r="G46" s="404"/>
      <c r="H46" s="404"/>
      <c r="I46" s="404"/>
      <c r="J46" s="404"/>
      <c r="K46" s="404"/>
      <c r="L46" s="404"/>
      <c r="M46" s="403"/>
      <c r="N46" s="404"/>
      <c r="O46" s="404"/>
      <c r="P46" s="404"/>
      <c r="Q46" s="404"/>
    </row>
    <row r="47" spans="1:18" ht="13.35" customHeight="1">
      <c r="A47" s="404"/>
      <c r="B47" s="404"/>
      <c r="C47" s="404"/>
      <c r="D47" s="404"/>
      <c r="E47" s="404"/>
      <c r="F47" s="404"/>
      <c r="G47" s="404"/>
      <c r="H47" s="404"/>
      <c r="I47" s="404"/>
      <c r="J47" s="404"/>
      <c r="K47" s="404"/>
      <c r="L47" s="404"/>
      <c r="M47" s="372"/>
      <c r="N47" s="404"/>
      <c r="O47" s="404"/>
      <c r="P47" s="404"/>
      <c r="Q47" s="404"/>
      <c r="R47" s="402"/>
    </row>
  </sheetData>
  <mergeCells count="152">
    <mergeCell ref="M7:M9"/>
    <mergeCell ref="N7:N9"/>
    <mergeCell ref="O7:O9"/>
    <mergeCell ref="P7:P9"/>
    <mergeCell ref="Q7:R9"/>
    <mergeCell ref="A8:B8"/>
    <mergeCell ref="A5:F5"/>
    <mergeCell ref="A6:B6"/>
    <mergeCell ref="G6:H6"/>
    <mergeCell ref="Q6:R6"/>
    <mergeCell ref="A7:B7"/>
    <mergeCell ref="G7:H9"/>
    <mergeCell ref="I7:I9"/>
    <mergeCell ref="J7:J9"/>
    <mergeCell ref="K7:K9"/>
    <mergeCell ref="L7:L9"/>
    <mergeCell ref="A9:B9"/>
    <mergeCell ref="M10:M12"/>
    <mergeCell ref="N10:N12"/>
    <mergeCell ref="O10:O12"/>
    <mergeCell ref="P10:P12"/>
    <mergeCell ref="Q10:R12"/>
    <mergeCell ref="A11:B11"/>
    <mergeCell ref="A10:B10"/>
    <mergeCell ref="G10:H12"/>
    <mergeCell ref="I10:I12"/>
    <mergeCell ref="J10:J12"/>
    <mergeCell ref="K10:K12"/>
    <mergeCell ref="L10:L12"/>
    <mergeCell ref="A12:B12"/>
    <mergeCell ref="M13:M15"/>
    <mergeCell ref="N13:N15"/>
    <mergeCell ref="O13:O15"/>
    <mergeCell ref="P13:P15"/>
    <mergeCell ref="Q13:R15"/>
    <mergeCell ref="A14:B14"/>
    <mergeCell ref="A13:B13"/>
    <mergeCell ref="G13:H15"/>
    <mergeCell ref="I13:I15"/>
    <mergeCell ref="J13:J15"/>
    <mergeCell ref="K13:K15"/>
    <mergeCell ref="L13:L15"/>
    <mergeCell ref="A15:B15"/>
    <mergeCell ref="M16:M18"/>
    <mergeCell ref="N16:N18"/>
    <mergeCell ref="O16:O18"/>
    <mergeCell ref="P16:P18"/>
    <mergeCell ref="Q16:R18"/>
    <mergeCell ref="A17:B17"/>
    <mergeCell ref="A16:B16"/>
    <mergeCell ref="G16:H18"/>
    <mergeCell ref="I16:I18"/>
    <mergeCell ref="J16:J18"/>
    <mergeCell ref="K16:K18"/>
    <mergeCell ref="L16:L18"/>
    <mergeCell ref="A18:B18"/>
    <mergeCell ref="M19:M21"/>
    <mergeCell ref="N19:N21"/>
    <mergeCell ref="O19:O21"/>
    <mergeCell ref="P19:P21"/>
    <mergeCell ref="Q19:R21"/>
    <mergeCell ref="A20:B20"/>
    <mergeCell ref="A19:B19"/>
    <mergeCell ref="G19:H21"/>
    <mergeCell ref="I19:I21"/>
    <mergeCell ref="J19:J21"/>
    <mergeCell ref="K19:K21"/>
    <mergeCell ref="L19:L21"/>
    <mergeCell ref="A21:B21"/>
    <mergeCell ref="M22:M24"/>
    <mergeCell ref="N22:N24"/>
    <mergeCell ref="O22:O24"/>
    <mergeCell ref="P22:P24"/>
    <mergeCell ref="Q22:R24"/>
    <mergeCell ref="A23:B23"/>
    <mergeCell ref="A22:B22"/>
    <mergeCell ref="G22:H24"/>
    <mergeCell ref="I22:I24"/>
    <mergeCell ref="J22:J24"/>
    <mergeCell ref="K22:K24"/>
    <mergeCell ref="L22:L24"/>
    <mergeCell ref="A24:B24"/>
    <mergeCell ref="A29:E29"/>
    <mergeCell ref="F29:R29"/>
    <mergeCell ref="A30:E30"/>
    <mergeCell ref="F30:R30"/>
    <mergeCell ref="A31:E31"/>
    <mergeCell ref="F31:L31"/>
    <mergeCell ref="A26:E26"/>
    <mergeCell ref="F26:R26"/>
    <mergeCell ref="A27:E27"/>
    <mergeCell ref="F27:R27"/>
    <mergeCell ref="F28:R28"/>
    <mergeCell ref="A28:E28"/>
    <mergeCell ref="A34:B34"/>
    <mergeCell ref="C34:D34"/>
    <mergeCell ref="G34:H34"/>
    <mergeCell ref="I34:J34"/>
    <mergeCell ref="M34:N34"/>
    <mergeCell ref="O34:P34"/>
    <mergeCell ref="A33:B33"/>
    <mergeCell ref="C33:D33"/>
    <mergeCell ref="G33:H33"/>
    <mergeCell ref="I33:J33"/>
    <mergeCell ref="M33:N33"/>
    <mergeCell ref="O33:P33"/>
    <mergeCell ref="M35:N35"/>
    <mergeCell ref="O35:P35"/>
    <mergeCell ref="Q35:R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O36:P36"/>
    <mergeCell ref="Q36:R36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M39:N39"/>
    <mergeCell ref="O39:P39"/>
    <mergeCell ref="Q39:R39"/>
    <mergeCell ref="A40:R40"/>
    <mergeCell ref="A39:B39"/>
    <mergeCell ref="C39:D39"/>
    <mergeCell ref="E39:F39"/>
    <mergeCell ref="G39:H39"/>
    <mergeCell ref="I39:J39"/>
    <mergeCell ref="K39:L39"/>
  </mergeCells>
  <hyperlinks>
    <hyperlink ref="M45" r:id="rId1" xr:uid="{9A2452C4-FB71-482E-8B8E-204A9EB2D90A}"/>
    <hyperlink ref="A45" r:id="rId2" xr:uid="{E176EF1D-0301-450B-AFD4-5EA5E459DBF2}"/>
    <hyperlink ref="G45" r:id="rId3" xr:uid="{3B5560ED-4C38-4C96-B250-079DC46CDC37}"/>
  </hyperlinks>
  <pageMargins left="0.7" right="0.7" top="0.75" bottom="0.75" header="0.3" footer="0.3"/>
  <pageSetup paperSize="9" orientation="portrait" r:id="rId4"/>
  <headerFooter>
    <oddFooter>&amp;L_x000D_&amp;1#&amp;"Calibri"&amp;10&amp;K000000 Sensitivity: Internal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cbd7db7-5ef1-42d8-bcf5-c0983e44a6f6">
      <UserInfo>
        <DisplayName>Sopa Jompanya (MSC (Thailand) Co. Ltd.)</DisplayName>
        <AccountId>13</AccountId>
        <AccountType/>
      </UserInfo>
      <UserInfo>
        <DisplayName>Paranee Tungsingchareon (MSC (Thailand) Co. Ltd.)</DisplayName>
        <AccountId>15</AccountId>
        <AccountType/>
      </UserInfo>
      <UserInfo>
        <DisplayName>Sirirak Keawkham (MSC (Thailand) Co. Ltd.)</DisplayName>
        <AccountId>14</AccountId>
        <AccountType/>
      </UserInfo>
      <UserInfo>
        <DisplayName>Ploynapat Wajanon (MSC (Thailand) Co. Ltd.)</DisplayName>
        <AccountId>12</AccountId>
        <AccountType/>
      </UserInfo>
      <UserInfo>
        <DisplayName>Rhongrong Wuthichaivong (MSC (Thailand) Co. Ltd.)</DisplayName>
        <AccountId>10</AccountId>
        <AccountType/>
      </UserInfo>
      <UserInfo>
        <DisplayName>Maneerat Chanyaem (MSC (Thailand) Co. Ltd.)</DisplayName>
        <AccountId>16</AccountId>
        <AccountType/>
      </UserInfo>
      <UserInfo>
        <DisplayName>Juntima Wongwattanapikul (MSC (Thailand) Co. Ltd.)</DisplayName>
        <AccountId>28</AccountId>
        <AccountType/>
      </UserInfo>
    </SharedWithUsers>
    <lcf76f155ced4ddcb4097134ff3c332f xmlns="a6d02cdf-ab79-404d-8075-f9963ead9038">
      <Terms xmlns="http://schemas.microsoft.com/office/infopath/2007/PartnerControls"/>
    </lcf76f155ced4ddcb4097134ff3c332f>
    <TaxCatchAll xmlns="dcbd7db7-5ef1-42d8-bcf5-c0983e44a6f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D13351356D5418139AE52E0E5B37E" ma:contentTypeVersion="16" ma:contentTypeDescription="Create a new document." ma:contentTypeScope="" ma:versionID="820f0b442c26548cb7feee70d99f8d18">
  <xsd:schema xmlns:xsd="http://www.w3.org/2001/XMLSchema" xmlns:xs="http://www.w3.org/2001/XMLSchema" xmlns:p="http://schemas.microsoft.com/office/2006/metadata/properties" xmlns:ns2="a6d02cdf-ab79-404d-8075-f9963ead9038" xmlns:ns3="dcbd7db7-5ef1-42d8-bcf5-c0983e44a6f6" targetNamespace="http://schemas.microsoft.com/office/2006/metadata/properties" ma:root="true" ma:fieldsID="f5a68e81de3b3923db5290f2e58cea72" ns2:_="" ns3:_="">
    <xsd:import namespace="a6d02cdf-ab79-404d-8075-f9963ead9038"/>
    <xsd:import namespace="dcbd7db7-5ef1-42d8-bcf5-c0983e44a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02cdf-ab79-404d-8075-f9963ead90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8ded909-303a-4d8e-b841-df2fc8e5e6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d7db7-5ef1-42d8-bcf5-c0983e44a6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507836a-0977-48ff-bf42-2a530c2b4368}" ma:internalName="TaxCatchAll" ma:showField="CatchAllData" ma:web="dcbd7db7-5ef1-42d8-bcf5-c0983e44a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64B636-C84D-4A6A-890D-DE052DFD244A}"/>
</file>

<file path=customXml/itemProps2.xml><?xml version="1.0" encoding="utf-8"?>
<ds:datastoreItem xmlns:ds="http://schemas.openxmlformats.org/officeDocument/2006/customXml" ds:itemID="{4EF2C2FE-2880-4F2A-B914-DCC0AE3DA9CF}"/>
</file>

<file path=customXml/itemProps3.xml><?xml version="1.0" encoding="utf-8"?>
<ds:datastoreItem xmlns:ds="http://schemas.openxmlformats.org/officeDocument/2006/customXml" ds:itemID="{14158220-AD96-4671-9FFA-104CD0637D94}"/>
</file>

<file path=docMetadata/LabelInfo.xml><?xml version="1.0" encoding="utf-8"?>
<clbl:labelList xmlns:clbl="http://schemas.microsoft.com/office/2020/mipLabelMetadata">
  <clbl:label id="{fc24caf1-31f7-40c1-bde0-ca915f0156e3}" enabled="1" method="Standard" siteId="{088e9b00-ffd0-458e-bfa1-acf4c596d3c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Rhongrong Wuthichaivong</dc:creator>
  <cp:keywords/>
  <dc:description/>
  <cp:lastModifiedBy/>
  <cp:revision/>
  <dcterms:created xsi:type="dcterms:W3CDTF">2021-11-09T02:33:20Z</dcterms:created>
  <dcterms:modified xsi:type="dcterms:W3CDTF">2023-08-16T08:56:21Z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0x01010034CD13351356D5418139AE52E0E5B37E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SIP_Label_1d38f7c5-8395-4346-97e3-960b3861d380_Enabled">
    <vt:lpwstr>True</vt:lpwstr>
  </property>
  <property fmtid="{D5CDD505-2E9C-101B-9397-08002B2CF9AE}" pid="7" name="MSIP_Label_1d38f7c5-8395-4346-97e3-960b3861d380_SiteId">
    <vt:lpwstr>088e9b00-ffd0-458e-bfa1-acf4c596d3cb</vt:lpwstr>
  </property>
  <property fmtid="{D5CDD505-2E9C-101B-9397-08002B2CF9AE}" pid="8" name="MSIP_Label_1d38f7c5-8395-4346-97e3-960b3861d380_Owner">
    <vt:lpwstr>sirirak.keawkham@msc.com</vt:lpwstr>
  </property>
  <property fmtid="{D5CDD505-2E9C-101B-9397-08002B2CF9AE}" pid="9" name="MSIP_Label_1d38f7c5-8395-4346-97e3-960b3861d380_SetDate">
    <vt:lpwstr>2021-12-07T13:55:51.8141545Z</vt:lpwstr>
  </property>
  <property fmtid="{D5CDD505-2E9C-101B-9397-08002B2CF9AE}" pid="10" name="MSIP_Label_1d38f7c5-8395-4346-97e3-960b3861d380_Name">
    <vt:lpwstr>Public</vt:lpwstr>
  </property>
  <property fmtid="{D5CDD505-2E9C-101B-9397-08002B2CF9AE}" pid="11" name="MSIP_Label_1d38f7c5-8395-4346-97e3-960b3861d380_Application">
    <vt:lpwstr>Microsoft Azure Information Protection</vt:lpwstr>
  </property>
  <property fmtid="{D5CDD505-2E9C-101B-9397-08002B2CF9AE}" pid="12" name="MSIP_Label_1d38f7c5-8395-4346-97e3-960b3861d380_ActionId">
    <vt:lpwstr>db4c3100-9bd4-4f6a-925a-4a32e2303d66</vt:lpwstr>
  </property>
  <property fmtid="{D5CDD505-2E9C-101B-9397-08002B2CF9AE}" pid="13" name="MSIP_Label_1d38f7c5-8395-4346-97e3-960b3861d380_Extended_MSFT_Method">
    <vt:lpwstr>Manual</vt:lpwstr>
  </property>
  <property fmtid="{D5CDD505-2E9C-101B-9397-08002B2CF9AE}" pid="14" name="Sensitivity">
    <vt:lpwstr>Public</vt:lpwstr>
  </property>
  <property fmtid="{D5CDD505-2E9C-101B-9397-08002B2CF9AE}" pid="15" name="MediaServiceImageTags">
    <vt:lpwstr/>
  </property>
</Properties>
</file>